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8\ติดตามประเมินผล61\รอบ 2\เล่ม 61 (2)\"/>
    </mc:Choice>
  </mc:AlternateContent>
  <bookViews>
    <workbookView xWindow="0" yWindow="255" windowWidth="15600" windowHeight="9660" activeTab="2"/>
  </bookViews>
  <sheets>
    <sheet name="ย1" sheetId="4" r:id="rId1"/>
    <sheet name="ย2" sheetId="1" r:id="rId2"/>
    <sheet name="ย3" sheetId="2" r:id="rId3"/>
    <sheet name="ย4" sheetId="3" r:id="rId4"/>
    <sheet name="เบิกตัดปี" sheetId="14" r:id="rId5"/>
    <sheet name="ครุภัณฑ์" sheetId="7" r:id="rId6"/>
    <sheet name="อนุมัติ61" sheetId="5" r:id="rId7"/>
    <sheet name="แผน61" sheetId="11" r:id="rId8"/>
    <sheet name="แผน62" sheetId="6" r:id="rId9"/>
    <sheet name="แผน63" sheetId="9" r:id="rId10"/>
    <sheet name="แผน64" sheetId="10" r:id="rId11"/>
    <sheet name="เพิ่ม" sheetId="12" r:id="rId12"/>
    <sheet name="Sheet2" sheetId="13" r:id="rId13"/>
    <sheet name="Sheet3" sheetId="15" r:id="rId14"/>
  </sheets>
  <calcPr calcId="152511"/>
</workbook>
</file>

<file path=xl/calcChain.xml><?xml version="1.0" encoding="utf-8"?>
<calcChain xmlns="http://schemas.openxmlformats.org/spreadsheetml/2006/main">
  <c r="D17" i="3" l="1"/>
  <c r="C17" i="3"/>
  <c r="D185" i="2"/>
  <c r="C185" i="2"/>
  <c r="D24" i="1"/>
  <c r="C24" i="1"/>
  <c r="D12" i="4"/>
  <c r="C12" i="4"/>
  <c r="D37" i="7"/>
  <c r="C37" i="7" l="1"/>
  <c r="C194" i="2"/>
  <c r="C45" i="3"/>
  <c r="D39" i="1"/>
  <c r="B43" i="3"/>
  <c r="C22" i="3" s="1"/>
  <c r="D193" i="2"/>
  <c r="C20" i="3" s="1"/>
  <c r="D192" i="2"/>
  <c r="B40" i="3"/>
  <c r="D37" i="1"/>
  <c r="B46" i="3" l="1"/>
  <c r="C21" i="3" s="1"/>
  <c r="B41" i="3"/>
  <c r="C43" i="3"/>
  <c r="I182" i="2"/>
  <c r="B49" i="3" l="1"/>
  <c r="C19" i="3"/>
  <c r="C23" i="3" s="1"/>
  <c r="I123" i="2"/>
  <c r="H73" i="2" l="1"/>
  <c r="I100" i="2"/>
  <c r="I99" i="2"/>
  <c r="I103" i="2" l="1"/>
  <c r="I43" i="2"/>
  <c r="I20" i="2"/>
  <c r="I24" i="2"/>
  <c r="H168" i="2" l="1"/>
  <c r="I93" i="2" l="1"/>
  <c r="I56" i="2" l="1"/>
  <c r="H55" i="2"/>
  <c r="H57" i="2" s="1"/>
  <c r="H13" i="7"/>
  <c r="H11" i="7"/>
  <c r="H23" i="7"/>
  <c r="H20" i="7"/>
  <c r="H21" i="7"/>
  <c r="H19" i="7"/>
  <c r="H8" i="7"/>
  <c r="I33" i="2" l="1"/>
  <c r="I17" i="1"/>
  <c r="H81" i="2" l="1"/>
  <c r="H72" i="2"/>
  <c r="I9" i="1" l="1"/>
  <c r="C73" i="3" l="1"/>
  <c r="C64" i="3"/>
  <c r="N77" i="2"/>
  <c r="L69" i="2"/>
  <c r="L68" i="2"/>
  <c r="L70" i="2"/>
  <c r="J10" i="2"/>
  <c r="M68" i="2" l="1"/>
  <c r="C49" i="1"/>
  <c r="C70" i="3" s="1"/>
  <c r="D66" i="3" l="1"/>
  <c r="C70" i="1" l="1"/>
  <c r="D62" i="3" l="1"/>
  <c r="C71" i="3" s="1"/>
  <c r="E314" i="10" l="1"/>
  <c r="E294" i="10"/>
  <c r="E53" i="10"/>
  <c r="E23" i="10"/>
  <c r="E312" i="10"/>
  <c r="F342" i="9"/>
  <c r="F286" i="6"/>
  <c r="F340" i="9"/>
  <c r="F323" i="9"/>
  <c r="F56" i="9"/>
  <c r="F22" i="9"/>
  <c r="F284" i="6"/>
  <c r="F265" i="6"/>
  <c r="F46" i="6"/>
  <c r="F18" i="6"/>
  <c r="E398" i="11" l="1"/>
  <c r="E379" i="11"/>
  <c r="E48" i="11"/>
  <c r="E15" i="11"/>
  <c r="E396" i="11"/>
  <c r="D60" i="3" l="1"/>
  <c r="D67" i="1"/>
  <c r="D49" i="4"/>
  <c r="D67" i="3" l="1"/>
  <c r="D65" i="3"/>
  <c r="I77" i="2"/>
  <c r="I76" i="2"/>
  <c r="C67" i="1" l="1"/>
  <c r="D21" i="5"/>
  <c r="D5" i="5"/>
  <c r="D181" i="5"/>
  <c r="C60" i="3"/>
  <c r="D170" i="5"/>
  <c r="H170" i="5"/>
  <c r="L181" i="5"/>
  <c r="C65" i="3" l="1"/>
  <c r="C49" i="4"/>
</calcChain>
</file>

<file path=xl/comments1.xml><?xml version="1.0" encoding="utf-8"?>
<comments xmlns="http://schemas.openxmlformats.org/spreadsheetml/2006/main">
  <authors>
    <author>Mr.KKD</author>
  </authors>
  <commentList>
    <comment ref="G24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2 คน ปราณี ,ประภาศิริ
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โอนไปที่ว้สดุคอมฯ(39)
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โอนเพิ่มจากจุดตรวจปีใหม่(4/1) 8,000 บ.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โอนไปที่ปรับปรุงอาคาร 10,000 (7)
ซื้อหม้อแปลง ม.13 ..50,000(8)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โอนไปที่ไฟฟ้าม.8(2/5)</t>
        </r>
      </text>
    </comment>
    <comment ref="G165" authorId="0" shapeId="0">
      <text>
        <r>
          <rPr>
            <b/>
            <sz val="9"/>
            <color indexed="81"/>
            <rFont val="Tahoma"/>
            <family val="2"/>
          </rPr>
          <t>Mr.KKD:</t>
        </r>
        <r>
          <rPr>
            <sz val="9"/>
            <color indexed="81"/>
            <rFont val="Tahoma"/>
            <family val="2"/>
          </rPr>
          <t xml:space="preserve">
โอนไปที่ เมรุ ม.3 (2/8)</t>
        </r>
      </text>
    </comment>
  </commentList>
</comments>
</file>

<file path=xl/sharedStrings.xml><?xml version="1.0" encoding="utf-8"?>
<sst xmlns="http://schemas.openxmlformats.org/spreadsheetml/2006/main" count="3830" uniqueCount="1266">
  <si>
    <t>ยุทธศาสตร์ที่  2  ยุทธศาสตร์การพัฒนาด้านการบริหารจัดการและอนุรักษ์ทรัพยากรธรรมชาติและสิ่งแวดล้อมท้องถิ่น</t>
  </si>
  <si>
    <t>ลำดับ</t>
  </si>
  <si>
    <t>การจัดซื้อจัดจ้าง</t>
  </si>
  <si>
    <t>งบประมาณ</t>
  </si>
  <si>
    <t>หน้า</t>
  </si>
  <si>
    <t>เทศบัญญัติ</t>
  </si>
  <si>
    <t>การดำเนินการ</t>
  </si>
  <si>
    <t>ยุทธศาสตร์ที่  3  ยุทศาสตร์การพัฒนาด้านการพัฒนาคุณภาพชีวิตของประชาชนในท้องถิ่น</t>
  </si>
  <si>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</si>
  <si>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โครงการจัดงานกาชาดอำเภอ</t>
  </si>
  <si>
    <t>จัดซื้อ</t>
  </si>
  <si>
    <t>แผนฯ</t>
  </si>
  <si>
    <t>โครงการออกทำแผนแม่บทชุมชน</t>
  </si>
  <si>
    <t>โครงการจัดซื้อวัสดุประปา</t>
  </si>
  <si>
    <t>โครงการปลูกป่าชุมชน</t>
  </si>
  <si>
    <t>โครงการวันแม่แห่งชาติ 12 สิงหา</t>
  </si>
  <si>
    <t xml:space="preserve">โครงการจัดงานนเรศวรมหาราช-กาชาดจังหวัดหนองบัวลำภู </t>
  </si>
  <si>
    <t> โครงการบุญพระเวสฯร่วมกับประชาชนและอำเภอนากลาง</t>
  </si>
  <si>
    <t>4. ยุทธศาสตร์การพัฒนาด้าน  ศิลปวัฒนธรรม  จารีต  ประเพณี และภูมิปัญญาท้องถิ่น</t>
  </si>
  <si>
    <t>1. โครงการออกทำแผนแม่บทชุมชน</t>
  </si>
  <si>
    <t>แบบ ผ.๐๑</t>
  </si>
  <si>
    <t>ยุทธศาสตร์การพัฒนา ด้านการบริหารจัดการและอนุรักษ์ ทรัพยากรธรรมชาติและ สิ่งแวดล้อมท้องถิ่น</t>
  </si>
  <si>
    <t>ยุทธศาสตร์การพัฒนา ด้านการพัมนาคุณภาพชีวิตของ ประชาชนในท้องถิ่น</t>
  </si>
  <si>
    <t>16.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ฯลฯงานบริหารฯ)</t>
  </si>
  <si>
    <t>17. โครงการอบรมเพิ่มความรู้พัฒนาทักษะ และประสิทธิภาพการปฏิบัติงานและ ส่งเสริมพัฒนาศักยภาพบุคลากรเทศบาล- ตำบลนาหนองทุ่มประจำปีฯ</t>
  </si>
  <si>
    <t>18. โครงการจัดซื้อวัสดุสำนักงาน</t>
  </si>
  <si>
    <t>19. โครงการจัดซื้อวัสดุสำนักงาน งานแผนฯ</t>
  </si>
  <si>
    <t>20. โครงการจัดซื้อวัสดุสำนักงาน กองคลัง</t>
  </si>
  <si>
    <t>21. โครงการจัดซื้อวัสดุงานบ้านงานครัว</t>
  </si>
  <si>
    <t>22. โครงการจัดซื้อวัสดุเชื้อเพลิงและหล่อลื่น สำนักปลัดฯ</t>
  </si>
  <si>
    <t>23. โครงการจัดซื้อวัสดุเชื้อเพลิงและหล่อลื่น กองคลัง</t>
  </si>
  <si>
    <t>24. โครงการจัดซื้อวัสดุโฆษณาและเผยแพร่ สำนักปลัดฯ</t>
  </si>
  <si>
    <t>25. โครงการจัดซื้อวัสดุโฆษณาและเผยแพร่ งานแผนฯ</t>
  </si>
  <si>
    <t>26. โครงการจัดซื้อวัสดุโฆษณาและเผยแพร่ กองคลัง</t>
  </si>
  <si>
    <t>27. โครงการจัดซื้อวัสดุคอมพิวเตอร์ สำนักปลัดฯ</t>
  </si>
  <si>
    <t>28. โครงการจัดซื้อวัสดุคอมพิวเตอร์ งานแผนฯ</t>
  </si>
  <si>
    <t>29. โครงการจัดซื้อวัสดุคอมพิวเตอร์ กองคลัง</t>
  </si>
  <si>
    <t>30. โครงการจ้างจัดทำเอกสาร เย็บหนังสือ เข้าเล่ม ถ่ายเอกสาร ฯลฯ สำนักปลัดฯ</t>
  </si>
  <si>
    <t>31. โครงการจ้างจัดทำเอกสาร เย็บหนังสือ เข้าเล่ม ถ่ายเอกสาร ฯลฯ งานแผนฯ</t>
  </si>
  <si>
    <t>32. โครงการจ้างจัดทำเอกสาร เย็บหนังสือ เข้าเล่ม ถ่ายเอกสาร ฯลฯ กองคลัง</t>
  </si>
  <si>
    <t>33. โครงการจัดเวทีประชาคมระดับหมู่บ้าน- และตำบล</t>
  </si>
  <si>
    <t>34. โครงการจ้างเหมาแม่บ้านรายเดือน</t>
  </si>
  <si>
    <t>35. โครงการบำรุงรักษาและ- ซ่อมแซมทรัพย์สิน สำนักปลัดฯ</t>
  </si>
  <si>
    <t>36. โครงการบำรุงรักษาและ- ซ่อมแซมทรัพย์สิน กองคลัง</t>
  </si>
  <si>
    <t>37. .โครงการจัดการเลือกตั้งผู้บริหาร สมาชิกสภาท้องถิ่น</t>
  </si>
  <si>
    <t>38. โครงการฝึกอบรม ของคณะผู้บริหาร พนักงานเทศบาล ลูกจ้าง พนักงานจ้าง ของเทศบาลตำบลนาหนองทุ่ม (ค่าเดินทางไปราชการ ฯงานป้องกัน)</t>
  </si>
  <si>
    <t>39. โครงการจัดซื้อวัสดุสำนักงาน งานป้องกันฯ</t>
  </si>
  <si>
    <t>40. โครงการจัดซื้อวัสดุงานบ้านงานครัว งานป้องกันฯ</t>
  </si>
  <si>
    <t>41. โครงการจัดซื้อวัสดุเชื้อเพลิงและหล่อลื่น งานป้องกันฯ</t>
  </si>
  <si>
    <t>42. โครงการจัดซื้อวัสดุ เวชภัณฑ์ ทางการแพทย์</t>
  </si>
  <si>
    <t>43. โครงการจัดซื้อวัสดุโฆษณาและเผยแพร่ งานป้องกันฯ</t>
  </si>
  <si>
    <t>44. โครงการจัดซื้อวัสดุคอมพิวเตอร์ งานป้องกันฯ</t>
  </si>
  <si>
    <t>45. โครงการจัดซื้อวัสดุ ครุภัณฑ์เครื่องดับเพลิง(วัสดุ)</t>
  </si>
  <si>
    <t>46. โครงการจ้างจัดทำเอกสาร เย็บหนังสือ เข้าเล่ม ถ่ายเอกสาร ฯลฯ งานป้องกันฯ</t>
  </si>
  <si>
    <t>47. โครงการตั้งจุดบริการร่วมเพื่อบริการ ประชาชนเทศกาลต่างฯ (ปีใหม่)</t>
  </si>
  <si>
    <t>48. โครงการฝึกซ้อมแผนระงับอัคคีภัย ประจำปี</t>
  </si>
  <si>
    <t>49. โครงการจัดทำป้ายรณรงค์ประชาสัมพันธ์ การป้องกันและลดอุบัติเหตุทางถนน (กึ่งถาวร)</t>
  </si>
  <si>
    <t>50. โครงการจัดกิจกรรมวัน อปพร.</t>
  </si>
  <si>
    <t>51.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(ค่าเดินทางไปราชการฯ งานการศึกษา)</t>
  </si>
  <si>
    <t>52. โครงการจัดซื้อวัสดุสำนักงาน งานการศึกษา</t>
  </si>
  <si>
    <t>53. โครงการจัดซื้อวัสดุสำนักงานศูนย์เด็กฯ</t>
  </si>
  <si>
    <t>54. โครงการจัดซื้อวัสดุโฆษณาและเผยแพร่</t>
  </si>
  <si>
    <t>55. โครงการจัดซื้อวัสดุคอมพิวเตอร์</t>
  </si>
  <si>
    <t>56. โครงการจัดซื้อวัสดุคอมพิวเตอร์ศูนย์เด็กฯ</t>
  </si>
  <si>
    <t>57. โครงการจ้างจัดทำเอกสาร เย็บหนังสือ เข้าเล่ม ถ่ายเอกสาร ฯลฯ</t>
  </si>
  <si>
    <t>58. โครงการจัดซื้ออาหารเสริม(นมศูนย์พัฒนา เด็กเล็ก)</t>
  </si>
  <si>
    <t>59. โครงการจัดซื้ออาหารเสริม(นมโรงเรียน)</t>
  </si>
  <si>
    <t>60. โครงการสนับสนุนอาหารกลางวันศูนย์ พัฒนาเด็กเล็ก</t>
  </si>
  <si>
    <t>61. โครงการปฐมนิเทศและประชุมผู้ปกครองศูนย์ พัฒนาด็กเล็ก จำนวน 4 ศูนย์</t>
  </si>
  <si>
    <t>62. โครงการจัดเตรียมความพร้อมศูนย์เด็กฯ, รายการค่าจัดการเรียนการสอน (รายหัว)</t>
  </si>
  <si>
    <t>63. โครงการส่งเสริมสุขภาพอนามัยและ โภชนาการ จำนวน 4 ศูนย์</t>
  </si>
  <si>
    <t>64. โครงการบำรุงรักษาและซ่อมแซม ทรัพย์สิน ศูนย์เด็กฯ</t>
  </si>
  <si>
    <t>65. โครงการจัดซื้อวัสดุงานบ้านงานครัว สำหรับศูนย์ศูนย์เด็กฯ</t>
  </si>
  <si>
    <t>66. โครงการจัดงานวันเด็กแห่งชาติ</t>
  </si>
  <si>
    <t>67.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(ค่าเดินทางไปราชการฯ งานสาธาฯ)</t>
  </si>
  <si>
    <t>68. โครงการจัดซื้อวัสดุสำนักงาน งานสาธาฯ</t>
  </si>
  <si>
    <t>69. โครงการป้องกันโรคไข้เลือดออก (จัดซื้อทรายอะเบต)</t>
  </si>
  <si>
    <t>70. โครงการป้องกันโรคไข้เลือดออก (จัดซื้อน้ำยาพ่นหมอกควัน)</t>
  </si>
  <si>
    <t>71. โครงการจัดซื้อวัสดุโฆษณาและเผยแพร่ งานสาธาฯ</t>
  </si>
  <si>
    <t>72. โครงการจัดซื้อวัสดุคอมพิวเตอร์ งานสาธาฯ</t>
  </si>
  <si>
    <t>73. โครงการจ้างจัดทำเอกสาร เย็บหนังสือ เข้าเล่ม ถ่ายเอกสาร ฯลฯ งานสาธาฯ</t>
  </si>
  <si>
    <t>74. โครงการเปลี่ยนออกซิเจนรถกู้ชีพ กู้ภัย</t>
  </si>
  <si>
    <t>75. โครงการรณรงค์ป้องกันและควบคุมป้อง- กันโรคไข้เลือดออก</t>
  </si>
  <si>
    <t>76. โครงการควบคุมป้องกันโรคพิษสุนัขบ้า</t>
  </si>
  <si>
    <t>77.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งานสังคม)</t>
  </si>
  <si>
    <t>78. โครงการจัดซื้อวัสดุสำนักงาน งานพัฒนาชุมชน</t>
  </si>
  <si>
    <t>79. โครงการจัดซื้อวัสดุโฆษณาและเผยแพร่ งานพัฒนาชุมชน</t>
  </si>
  <si>
    <t>80. โครงการจัดซื้อวัสดุคอมพิวเตอร์ งานพัฒนาชุมชน</t>
  </si>
  <si>
    <t>81. โครงการจ้างจัดทำเอกสาร เย็บหนังสือ เข้าเล่ม ถ่ายเอกสาร ฯลฯ งาน พช.</t>
  </si>
  <si>
    <t>82. โครงการวันผู้สูงอายุ</t>
  </si>
  <si>
    <t>83. โครงการฝึกอบรม ของคณะผู้บริหาร พนักงานเทศบาล ลูกจ้าง พนักงานจ้าง ฯลฯ (ค่าเดินทางไปราชการ ฯ กองช่าง)</t>
  </si>
  <si>
    <t>84. โครงการจัดซื้อวัสดุสำนักงาน กองช่าง</t>
  </si>
  <si>
    <t>85. โครงการจัดซื้อวัสดุงานบ้านงานครัว กองช่าง</t>
  </si>
  <si>
    <t>86. โครงการจัดซื้อวัสดุเชื้อเพลิงและหล่อลื่น กองช่าง</t>
  </si>
  <si>
    <t>87. โครงการจัดซื้อวัสดุคอมพิวเตอร์ กองช่าง</t>
  </si>
  <si>
    <t>88. โครงการจ้างจัดทำเอกสาร เย็บหนังสือ เข้าเล่ม ถ่ายเอกสาร ฯลฯ กองช่าง</t>
  </si>
  <si>
    <t>89. โครงการก่อสร้างถนนลาดยาง หมู่ที่ 14 เส้นหน้าวัดศิริราษฎร์? หน้าบ้านนางสงกรานต์</t>
  </si>
  <si>
    <t>90. โครงการก่อสร้างถนนลาดยางทับคอนกรีต ผิวเรียบทุกสายในหมู่บ้าน ม.16</t>
  </si>
  <si>
    <t>91. โครงการจัดซื้อวัสดุไฟฟ้าทั่วไป (วัสดุไฟฟ้าและวิทยุ)</t>
  </si>
  <si>
    <t>92. โครงการจัดซื้อวัสดุก่อสร้าง,งานช่างทั่วไป</t>
  </si>
  <si>
    <t>93. โครงการจ้างเหมาบุคคลในการ- ปฏิบัติหน้าที</t>
  </si>
  <si>
    <t>94. โครงการบำรุงรักษาและ- ซ่อมแซมทรัพย์สิน</t>
  </si>
  <si>
    <t>95. โครงการอบรมเยาวชนป้องกันและแก้ไขปัญหายาเสพติด</t>
  </si>
  <si>
    <t>96.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งานศาสนา ฯ)</t>
  </si>
  <si>
    <t>97. โครงการจัดซื้อวัสดุสำนักงาน งานศาสนา ฯ</t>
  </si>
  <si>
    <t>98. โครงการจัดซื้อวัสดุโฆษณาและเผยแพร่ งานศาสนา ฯ</t>
  </si>
  <si>
    <t>99. โครงการจัดซื้อวัสดุคอมพิวเตอร์ งานศาสนา ฯ</t>
  </si>
  <si>
    <t>100. โครงการจ้างจัดทำเอกสาร เย็บหนังสือ เข้าเล่ม ถ่ายเอกสาร ฯลฯ งานศาสนา ฯ</t>
  </si>
  <si>
    <t>101. โครงการแข่งขันกีฬาท้องถิ่นสัมพันธ์ อำเภอนากลาง</t>
  </si>
  <si>
    <t>102. โครงการจัดซื้อวัสดุโฆษณาและเผยแพร่</t>
  </si>
  <si>
    <t>103. โครงการจัดซื้อวัสดุอุปกรณ์การเกษตร</t>
  </si>
  <si>
    <t>104. โครงการจ้างเหมาบุคคลจัดเก็บค่าบริการ น้ำประปาและดูแลระบบประปา ระบบจ่ายน้ำ ระบบไฟฟ้า ระบบท่อ</t>
  </si>
  <si>
    <t>105. โครงการสนับสนุนเบี้ยยังชีพคนชรา ผู้สูงอายุ</t>
  </si>
  <si>
    <t>106. โครงการสนับสนุนอาหารกลางวัน โรงเรียนในเขตพื้นที่</t>
  </si>
  <si>
    <t>แบบ ผ.๐๒</t>
  </si>
  <si>
    <t>107. โครงการแข่งขันกีฬาต้านยาเสพติด ภายในสถานศึกษาและชุมชน ร.ร. บ้านอาบช้าง</t>
  </si>
  <si>
    <t>108. โครงการแข่งขันกีฬาภายใน ต้านภัยยาเสพติด ร.ร.หนองทุ่มโนนสูงวิทยา</t>
  </si>
  <si>
    <t>109. โครงการแข่งขันกีฬาภายใน ต้านภัยยาเสพติด ร.ร.หนองแต้ศึกษาประชาสรรค์</t>
  </si>
  <si>
    <t>110. โครงการแข่งขันกีฬาภายใน ต้านภัยยาเสพติด ร.ร. บ้านโนนสว่างบวรวิทยา</t>
  </si>
  <si>
    <t>111. โครงการต่อต้านยาเสพติดใน สถานศึกษาและชุมชน (ก.พ.)</t>
  </si>
  <si>
    <t>112. โครงการขยายเขตไฟฟ้าเพื่อการเกษตร เส้นหนองแต้ - ยางหลวง ม. 4 (ต่อ)</t>
  </si>
  <si>
    <t>113. โครงการขยายเขตไฟฟ้าเพื่อการเกษตร หมู่ที่ 5 (นอกหมู่บ้าน)</t>
  </si>
  <si>
    <t>114. โครงการขยายเขตไฟฟ้าแรงต่ำเพื่อการเกษตร (ทุกสาย) (ม.10)</t>
  </si>
  <si>
    <t>115. .โครงการขยายเขตไฟฟ้าแรงต่ำคู่ขนาน เส้นตรงข้ามบ้านรองฯเต่า ( 6 ต้น) (ม.15)</t>
  </si>
  <si>
    <t>116. โครงการขยายเขตไฟฟ้าที่อยู่อาศัย หน้าบ้านผู้ใหญ่น้อยหมู่ที่ 16</t>
  </si>
  <si>
    <t>117. โครงการดำเนินงานป้องกันและ ปราบปรามยาเสพติด (ศอ.ปส.จ.นภ.)</t>
  </si>
  <si>
    <t>118. โครงการขยายเขตไฟฟ้าแรงต่ำ + แรงสูง +หม้อแปลง หมู่ที่ 6</t>
  </si>
  <si>
    <t>119. โครงการซ่อมแซมและปรับปรุง ต่อเติม ศาลาประชาคม หมู่ที่ 8</t>
  </si>
  <si>
    <t>120. ก่อสร้างถนนลาดยางทับคอนกรีต หน้าบ้านผู้ใหญ่อ้วน ? สุดซอย ม.8</t>
  </si>
  <si>
    <t>122. โครงการก่อสร้างเมรุวัดบ้าน ม.13</t>
  </si>
  <si>
    <t>123. โครงการตั้งจุดบริการร่วมเพื่อบริการ ประชาชนเทศกาลต่างฯ (สงกรานต์)</t>
  </si>
  <si>
    <t>124. โครงการขยายเขตไฟฟ้าแรงต่ำ ม.14</t>
  </si>
  <si>
    <t>125.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ฯลฯงานบริหารฯ)</t>
  </si>
  <si>
    <t>126.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ฯลฯงานวางแผนสถิติฯ)</t>
  </si>
  <si>
    <t>127.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ฯลฯงานคลังฯ)</t>
  </si>
  <si>
    <t>128.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ฯลฯงานสถิติฯ)</t>
  </si>
  <si>
    <t>129.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ฯลฯงานคลังฯ)</t>
  </si>
  <si>
    <t>130. โครงการฝึกอบรม ของคณะผู้บริหาร พนักงานเทศบาล ลูกจ้าง พนักงานจ้าง ของเทศบาลตำบลนาหนองทุ่ม (ค่าธรรมเนียม ค่าลงทะเบียน ฯลฯ งานป้องกัน)</t>
  </si>
  <si>
    <t>131.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 ค่าลงทะเบียน ฯลฯ งานการศึกษา)</t>
  </si>
  <si>
    <t>132.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 ฯ งานระดับก่อนวัยเรียน)</t>
  </si>
  <si>
    <t>133.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(ค่าธรรมเนียม ค่าลงทะเบียน ฯ งานระดับก่อนวัยเรียน)</t>
  </si>
  <si>
    <t>134. โครงการฝึกอบรม ของคณะผู้บริหาร พนักงานเทศบาล ลูกจ้าง พนักงานจ้าง ฯลฯ ของเทศบาลตำบลนาหนองทุ่ม ( ค่าธรรมเนียม ค่าลงทะเบียน ฯ งานสาธาฯ)</t>
  </si>
  <si>
    <t>135. โครงการฝึกอบรม ของคณะผู้บริหาร พนักงานเทศบาล ลูกจ้าง พนักงานจ้าง ฯลฯ ของเทศบาลตำบลนาหนองทุ่ม ( ค่าธรรมเนียม ค่าลงทะเบียน ฯ งานสังคม)</t>
  </si>
  <si>
    <t>136. โครงการฝึกอบรม ของคณะผู้บริหาร พนักงานเทศบาล ลูกจ้าง พนักงานจ้าง ฯลฯ (ค่าธรรมเนียม ค่าลงทะเบียน ฯ กองช่าง)</t>
  </si>
  <si>
    <t>137. โครงการฝึกอบรม ของคณะผู้บริหาร พนักงานเทศบาล ลูกจ้าง พนักงานจ้าง ฯลฯ ของเทศบาลตำบลนาหนองทุ่ม (ค่าธรรมเนียม ค่าลงทะเบียน ฯลฯ งานศาสนา ฯ)</t>
  </si>
  <si>
    <t>138. โครงการประชาสัมพันธ์กิจกรรมเทศบาล</t>
  </si>
  <si>
    <t>139. โครงการฝึกอบรม ELAAS</t>
  </si>
  <si>
    <t>140. โครงการจัดซื้อวัสดุงานบ้านงานครัว (กองคลัง)</t>
  </si>
  <si>
    <t>141. โครงการจัดซื้อเครื่องแต่งกายชุด อปพร.-</t>
  </si>
  <si>
    <t>142. โครงการจ้างเหมาบุคคลในการ- ปฏิบัติหน้าที</t>
  </si>
  <si>
    <t>143. โครงการพัฒนาศักยภาพครู และบุคลากร ทางการศึกษา</t>
  </si>
  <si>
    <t>144. โครงการลงหินลูกรังศูนย์พัฒนาเด็กเล็ก ม .3</t>
  </si>
  <si>
    <t>145. โครงการลดขยะชุมชน</t>
  </si>
  <si>
    <t>146. โครงการรางวัดที่ดินสาธารณะ</t>
  </si>
  <si>
    <t>147. โครงการอบรมบุคลากรกองช่าง (งานซ่อมบำรุงระบบประปาหมู่บ้าน)</t>
  </si>
  <si>
    <t>148. โครงการจัดซื้อวัสดุอุปกรณ์กีฬา</t>
  </si>
  <si>
    <t>149. โครงการก่อสร้างถนนคอนกรีต (ม.7)</t>
  </si>
  <si>
    <t>150. โครงการก่อสร้างถนนลาดยางทับคอนกรีต ระยะทาง 200 เมตร ม.2</t>
  </si>
  <si>
    <t>151. โครงการก่อสร้างถนนคอนกรีต (ม.7)</t>
  </si>
  <si>
    <t>152. โครงการจ้างเหมาบุคคลในการ- ปฏิบัติหน้าที งานเกษตร</t>
  </si>
  <si>
    <t>153. โครงการสงเคราะห์ผู้พิการ (เบี้ยยังชีพผู้พิการ)</t>
  </si>
  <si>
    <t>154. โครงการสงเคราะห์ผู้ป่วยเอดส์ (เบี้ยยังชีพผู้ป่วยเอดส์)</t>
  </si>
  <si>
    <t>ยุทธศาสตร์การพัฒนา ด้านศิลปวัฒนธรรมจารีตประเพณี และภูมิปัญญาท้องถิ่น</t>
  </si>
  <si>
    <t>155. โครงการจัดงานนเรศวรมหาราช-กาชาด หนองบัวลำภู</t>
  </si>
  <si>
    <t>156. โครงการจัดงานกาชาดอำเภอ</t>
  </si>
  <si>
    <t>157. โครงการบุญพระเวสฯร่วมกับประชาชนและ อำเภอนากลาง</t>
  </si>
  <si>
    <t>158. โครงการสนับสนุนกาชาดจังหวัด หนองบัวลำภู</t>
  </si>
  <si>
    <t>159. โครงการวันแม่แห่งชาติ 12 สิงหา</t>
  </si>
  <si>
    <t>160. โครงการจัดงานพิธีถวายพระพรชัยมงคล พระบาทสมเด็จพระเจ้าอยู่หัว</t>
  </si>
  <si>
    <t>161. โครงการขบวนแห่ในงานสักการะสมเด็จ พระนเรศวร</t>
  </si>
  <si>
    <t>162. โครงการจัดงานพระราชพิธีบรมราชาภิเษก รัชกาลที่ 10</t>
  </si>
  <si>
    <t>163. กิจกรรมเกี่ยวเนื่องในพระราชพิธีพระราชทานพระเพลิง พระบรมศพ พระบาทสมเด็จพระปรมินทร - มหาภูมิพลอดุลยเดชฯ</t>
  </si>
  <si>
    <t>ทธศาสตร์การพัฒนา ด้านการส่งเสริมเศรษกิจชุมชน ท้องถิ่นตามหลักปรัชญา เศรษฐกิจพอเพียง</t>
  </si>
  <si>
    <t>ไม่ได้ดำเนินการ</t>
  </si>
  <si>
    <t>โอน2/11,2/12</t>
  </si>
  <si>
    <t>109</t>
  </si>
  <si>
    <t>ฉ.2/6</t>
  </si>
  <si>
    <t>โครงการส่งเสริมอาชีพเศรษฐกิจพอเพียง (โอน 2/2)</t>
  </si>
  <si>
    <t xml:space="preserve"> โครงการจัดงานพระราชพิธีบรมราชาภิเษก รัชกาลที่ 10</t>
  </si>
  <si>
    <t>โครงการขยายเขตไฟฟ้าแรงต่ำ ม.2 (โอน2/3)</t>
  </si>
  <si>
    <t>โครงการขยายเขตไฟฟ้าแรงต่ำ ม.8 (โอน2/4/5/6)</t>
  </si>
  <si>
    <t>121. โครงการปรับปรุงซ่อมแซมและต่อเติมศาลาอเนกประสงค์ (ข้างสระน้ำ) ม.9</t>
  </si>
  <si>
    <t>ก่อสร้างเมรุ ม.3 (โอน2/7/8)</t>
  </si>
  <si>
    <t>ลาดยางทับคอนกรีต ม.5 (โอน 2/12)</t>
  </si>
  <si>
    <t>เบิกจ่าย</t>
  </si>
  <si>
    <t>โครงการปรับปรุงอาคารในความรับผิดชอบฯ (โอน 6,7)</t>
  </si>
  <si>
    <t>จัดซื้อหม้อแปลงขนาด  30 Kva (หมู่ที่ 13)   (โอน8,9)</t>
  </si>
  <si>
    <t>ติดตั้งมิเตอร์ไฟฟ้าขนาด 15 A  (ศูนย์เด็กบ้านหม่าน) (โอน 10)</t>
  </si>
  <si>
    <t>ครุภัณฑ์</t>
  </si>
  <si>
    <t>ตู้ทำน้ำร้อน - น้ำเย็น ขนาด 2 ก๊อก 2 เครื่อง (โอน 11)</t>
  </si>
  <si>
    <t>โต๊ะ เก้าอี้ งานบริหาร (โอน 12)</t>
  </si>
  <si>
    <t>โต๊ะ เก้าอี้ งานศาสนา  (โอน 13)</t>
  </si>
  <si>
    <t>โต๊ะ เก้าอี้ งานการศึกษา  (โอน 14)</t>
  </si>
  <si>
    <t>เครื่องพิมพ์ชนิดเลเซอร์ งานสังคม (โอน 15)</t>
  </si>
  <si>
    <t xml:space="preserve">เครื่องถ่ายเอกสาร </t>
  </si>
  <si>
    <t>เครื่องพิมพ์ชนิดเลเซอร์ งานบริหาร  (โอน 16)</t>
  </si>
  <si>
    <t>ค่าจัดซื้อ โต๊ะ-เก้าอี้ระดับบริหาร (โอน18)</t>
  </si>
  <si>
    <t>ค่าจัดซื้อชุดรับแขก (โอน19)</t>
  </si>
  <si>
    <t>ผ 08</t>
  </si>
  <si>
    <t>การปฏิบัติงานฯ ประจำปีฯ</t>
  </si>
  <si>
    <t>ก่อสร้างถนนลาดยางทับคอนกรีต ม.5 (โอน 2/12)</t>
  </si>
  <si>
    <t>3.1 แผนงานบริหารงานทั่วไป</t>
  </si>
  <si>
    <t>3.2 แผนงานการรักษาความสงบภายใน</t>
  </si>
  <si>
    <t>3.3  แผนงานการศึกษา</t>
  </si>
  <si>
    <t>3.5  แผนงานสังคมสงเคราะห์</t>
  </si>
  <si>
    <t xml:space="preserve"> 3.6  แผนงานเคหะและชุมชน</t>
  </si>
  <si>
    <t>3.7  แผนงานสร้างความเข้มแข็งของชุมชน</t>
  </si>
  <si>
    <t>3.8  แผนงานการศาสนา วัฒนธรรมและนันทนาการ</t>
  </si>
  <si>
    <t xml:space="preserve"> 3.9  แผนงานอุตสาหกรรมและการโยธา</t>
  </si>
  <si>
    <t>3.10  แผนงานเกษตร</t>
  </si>
  <si>
    <t>3.12  แผนงานงบกลาง</t>
  </si>
  <si>
    <t>1.1   แผนงานสร้างความเข้มแข็งของชุมชน</t>
  </si>
  <si>
    <t>1.2  แผนงานเกษตร</t>
  </si>
  <si>
    <t>4.1  แผนงานสังคมสงเคราะห์</t>
  </si>
  <si>
    <t>4.2  แผนงานการศาสนา วัฒนธรรมและนันทนาการ</t>
  </si>
  <si>
    <t>27/03/61</t>
  </si>
  <si>
    <t>2.โครงการส่งเสริมอาชีพเศรษฐกิจพอเพียง</t>
  </si>
  <si>
    <t>3. โครงการวางท่อระบายน้ำพร้อมบ่อพักเส้น รอบหมู่บ้าน หมู่ที่ 4</t>
  </si>
  <si>
    <t>4. โครงการก่อสร้างรางระบายน้ำในหมู่บ้าน หมู่ที่ 6</t>
  </si>
  <si>
    <t>5. โครงการวางท่อระบายน้ำเส้นบ้าน ต่อจากบ้านพ่อจันดา ทต.กุดดินจี่ ม.9</t>
  </si>
  <si>
    <t>6. โครงการก่อสร้างรางระบายน้ำจาก สี่แยกกลางบ้าน ? ทางออกกุดดินจี่ ม.15</t>
  </si>
  <si>
    <t>7. โครงการก่อสร้างรางระบายน้ำ จากบ้านนายนรินทร์ วงษ์ประพันธ์- รั้วโรงเรียน ม.19</t>
  </si>
  <si>
    <t>8. โครงการก่อสร้างรางระบายน้ำ ทุกสาย ม.20</t>
  </si>
  <si>
    <t>9. โครงการจัดซื้อ ชุดอุปกรณ์งานเก็บขยะ เช่นถุงมือยาง รองเท้าบู้ท ฯลฯ</t>
  </si>
  <si>
    <t>10. โครงการปลูกป่าชุมชน</t>
  </si>
  <si>
    <t>11. โครงการจัดทำแนวเขตพื้นที่ป่า สาธารณะ</t>
  </si>
  <si>
    <t>12. โครงการจัดซื้อวัสดุประปา</t>
  </si>
  <si>
    <t>14. โครงการก่อสร้างหอถังประปาและระบบประปาหมู่บ้าน ม.5</t>
  </si>
  <si>
    <t>15. โครงการวางท่อระบายน้ำสามแยกหน้าบ้านผู้ใหญ่บ้าน เชื่อมถนนคอนกรีต ม. 15 (ตัดถนน อบจ.) (ม.10เสนอ)</t>
  </si>
  <si>
    <t>16. โครงการก่อสร้างรางระบายน้ำ ม.20</t>
  </si>
  <si>
    <t>18. โครงการอบรมเพิ่มความรู้พัฒนาทักษะ และประสิทธิภาพการปฏิบัติงานและ ส่งเสริมพัฒนาศักยภาพบุคลากรเทศบาล- ตำบลนาหนองทุ่มประจำปีฯ</t>
  </si>
  <si>
    <t>19. โครงการจัดซื้อวัสดุสำนักงาน</t>
  </si>
  <si>
    <t>20. โครงการจัดซื้อวัสดุสำนักงาน งานแผนฯ</t>
  </si>
  <si>
    <t>21. โครงการจัดซื้อวัสดุสำนักงาน กองคลัง</t>
  </si>
  <si>
    <t>22. โครงการจัดซื้อวัสดุงานบ้านงานครัว</t>
  </si>
  <si>
    <t>23. โครงการจัดซื้อวัสดุเชื้อเพลิงและหล่อลื่น สำนักปลัดฯ</t>
  </si>
  <si>
    <t>24. โครงการจัดซื้อวัสดุเชื้อเพลิงและหล่อลื่น กองคลัง</t>
  </si>
  <si>
    <t>25. โครงการจัดซื้อวัสดุโฆษณาและเผยแพร่ สำนักปลัดฯ</t>
  </si>
  <si>
    <t>26. โครงการจัดซื้อวัสดุโฆษณาและเผยแพร่ งานแผนฯ</t>
  </si>
  <si>
    <t>27. โครงการจัดซื้อวัสดุโฆษณาและเผยแพร่ กองคลัง</t>
  </si>
  <si>
    <t>28. โครงการจัดซื้อวัสดุคอมพิวเตอร์ สำนักปลัดฯ</t>
  </si>
  <si>
    <t>29. โครงการจัดซื้อวัสดุคอมพิวเตอร์ งานแผนฯ</t>
  </si>
  <si>
    <t>30. โครงการจัดซื้อวัสดุคอมพิวเตอร์ กองคลัง</t>
  </si>
  <si>
    <t>31. โครงการจ้างจัดทำเอกสาร เย็บหนังสือ เข้าเล่ม ถ่ายเอกสาร ฯลฯ สำนักปลัดฯ</t>
  </si>
  <si>
    <t>32. โครงการจ้างจัดทำเอกสาร เย็บหนังสือ เข้าเล่ม ถ่ายเอกสาร ฯลฯ งานแผนฯ</t>
  </si>
  <si>
    <t>33. โครงการจ้างจัดทำเอกสาร เย็บหนังสือ เข้าเล่ม ถ่ายเอกสาร ฯลฯ กองคลัง</t>
  </si>
  <si>
    <t>34. โครงการจัดเวทีประชาคมระดับหมู่บ้าน- และตำบล</t>
  </si>
  <si>
    <t>35. โครงการจ้างเหมาแม่บ้านรายเดือน</t>
  </si>
  <si>
    <t>36. โครงการบำรุงรักษาและ- ซ่อมแซมทรัพย์สิน สำนักปลัดฯ</t>
  </si>
  <si>
    <t>37. โครงการบำรุงรักษาและ- ซ่อมแซมทรัพย์สิน กองคลัง</t>
  </si>
  <si>
    <t>38. .โครงการจัดการเลือกตั้งผู้บริหาร สมาชิกสภาท้องถิ่น</t>
  </si>
  <si>
    <t>39. โครงการฝึกอบรม ของคณะผู้บริหาร พนักงานเทศบาล ลูกจ้าง พนักงานจ้าง ของเทศบาลตำบลนาหนองทุ่ม (ค่าเดินทางไปราชการ ฯงานป้องกัน)</t>
  </si>
  <si>
    <t>40. โครงการจัดซื้อวัสดุสำนักงาน งานป้องกันฯ</t>
  </si>
  <si>
    <t>41. โครงการจัดซื้อวัสดุงานบ้านงานครัว งานป้องกันฯ</t>
  </si>
  <si>
    <t>42. โครงการจัดซื้อวัสดุเชื้อเพลิงและหล่อลื่น งานป้องกันฯ</t>
  </si>
  <si>
    <t>43. โครงการจัดซื้อวัสดุ เวชภัณฑ์ ทางการแพทย์</t>
  </si>
  <si>
    <t>44. โครงการจัดซื้อวัสดุโฆษณาและเผยแพร่ งานป้องกันฯ</t>
  </si>
  <si>
    <t>45. โครงการจัดซื้อวัสดุคอมพิวเตอร์ งานป้องกันฯ</t>
  </si>
  <si>
    <t>46. โครงการจัดซื้อวัสดุ ครุภัณฑ์เครื่องดับเพลิง(วัสดุ)</t>
  </si>
  <si>
    <t>47. โครงการจ้างจัดทำเอกสาร เย็บหนังสือ เข้าเล่ม ถ่ายเอกสาร ฯลฯ งานป้องกันฯ</t>
  </si>
  <si>
    <t>48. โครงการตั้งจุดบริการร่วมเพื่อบริการ ประชาชนเทศกาลต่างฯ (ปีใหม่)</t>
  </si>
  <si>
    <t>49. โครงการฝึกซ้อมแผนระงับอัคคีภัย ประจำปี</t>
  </si>
  <si>
    <t>50. โครงการจัดทำป้ายรณรงค์ประชาสัมพันธ์ การป้องกันและลดอุบัติเหตุทางถนน (กึ่งถาวร)</t>
  </si>
  <si>
    <t>51. โครงการจัดกิจกรรมวัน อปพร.</t>
  </si>
  <si>
    <t>52.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(ค่าเดินทางไปราชการฯ งานการศึกษา)</t>
  </si>
  <si>
    <t>53. โครงการจัดซื้อวัสดุสำนักงาน งานการศึกษา</t>
  </si>
  <si>
    <t>54. โครงการจัดซื้อวัสดุสำนักงานศูนย์เด็กฯ</t>
  </si>
  <si>
    <t>55. โครงการจัดซื้อวัสดุโฆษณาและเผยแพร่</t>
  </si>
  <si>
    <t>56. โครงการจัดซื้อวัสดุคอมพิวเตอร์</t>
  </si>
  <si>
    <t>57. โครงการจัดซื้อวัสดุคอมพิวเตอร์ศูนย์เด็กฯ</t>
  </si>
  <si>
    <t>58. โครงการจ้างจัดทำเอกสาร เย็บหนังสือ เข้าเล่ม ถ่ายเอกสาร ฯลฯ</t>
  </si>
  <si>
    <t>59. โครงการจัดซื้ออาหารเสริม(นมศูนย์พัฒนา เด็กเล็ก)</t>
  </si>
  <si>
    <t>60. โครงการจัดซื้ออาหารเสริม(นมโรงเรียน)</t>
  </si>
  <si>
    <t>61. โครงการสนับสนุนอาหารกลางวันศูนย์ พัฒนาเด็กเล็ก</t>
  </si>
  <si>
    <t>62. โครงการปฐมนิเทศและประชุมผู้ปกครองศูนย์ พัฒนาด็กเล็ก จำนวน 4 ศูนย์</t>
  </si>
  <si>
    <t>63. โครงการจัดเตรียมความพร้อมศูนย์เด็กฯ, รายการค่าจัดการเรียนการสอน (รายหัว)</t>
  </si>
  <si>
    <t>64. โครงการส่งเสริมสุขภาพอนามัยและ โภชนาการ จำนวน 4 ศูนย์</t>
  </si>
  <si>
    <t>65. โครงการบำรุงรักษาและซ่อมแซม ทรัพย์สิน ศูนย์เด็กฯ</t>
  </si>
  <si>
    <t>66. โครงการจัดซื้อวัสดุงานบ้านงานครัว สำหรับศูนย์ศูนย์เด็กฯ</t>
  </si>
  <si>
    <t>67. โครงการจัดงานวันเด็กแห่งชาติ</t>
  </si>
  <si>
    <t>68.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(ค่าเดินทางไปราชการฯ งานสาธาฯ)</t>
  </si>
  <si>
    <t>69. โครงการจัดซื้อวัสดุสำนักงาน งานสาธาฯ</t>
  </si>
  <si>
    <t>70. โครงการป้องกันโรคไข้เลือดออก (จัดซื้อทรายอะเบต)</t>
  </si>
  <si>
    <t>71. โครงการป้องกันโรคไข้เลือดออก (จัดซื้อน้ำยาพ่นหมอกควัน)</t>
  </si>
  <si>
    <t>72. โครงการจัดซื้อวัสดุโฆษณาและเผยแพร่ งานสาธาฯ</t>
  </si>
  <si>
    <t>73. โครงการจัดซื้อวัสดุคอมพิวเตอร์ งานสาธาฯ</t>
  </si>
  <si>
    <t>74. โครงการจ้างจัดทำเอกสาร เย็บหนังสือ เข้าเล่ม ถ่ายเอกสาร ฯลฯ งานสาธาฯ</t>
  </si>
  <si>
    <t>75. โครงการเปลี่ยนออกซิเจนรถกู้ชีพ กู้ภัย</t>
  </si>
  <si>
    <t>76. โครงการรณรงค์ป้องกันและควบคุมป้อง- กันโรคไข้เลือดออก</t>
  </si>
  <si>
    <t>77. โครงการควบคุมป้องกันโรคพิษสุนัขบ้า</t>
  </si>
  <si>
    <t>78.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งานสังคม)</t>
  </si>
  <si>
    <t>79. โครงการจัดซื้อวัสดุสำนักงาน งานพัฒนาชุมชน</t>
  </si>
  <si>
    <t>80. โครงการจัดซื้อวัสดุโฆษณาและเผยแพร่ งานพัฒนาชุมชน</t>
  </si>
  <si>
    <t>81. โครงการจัดซื้อวัสดุคอมพิวเตอร์ งานพัฒนาชุมชน</t>
  </si>
  <si>
    <t>82. โครงการจ้างจัดทำเอกสาร เย็บหนังสือ เข้าเล่ม ถ่ายเอกสาร ฯลฯ งาน พช.</t>
  </si>
  <si>
    <t>83. โครงการวันผู้สูงอายุ</t>
  </si>
  <si>
    <t>84. โครงการฝึกอบรม ของคณะผู้บริหาร พนักงานเทศบาล ลูกจ้าง พนักงานจ้าง ฯลฯ (ค่าเดินทางไปราชการ ฯ กองช่าง)</t>
  </si>
  <si>
    <t>85. โครงการจัดซื้อวัสดุสำนักงาน กองช่าง</t>
  </si>
  <si>
    <t>86. โครงการจัดซื้อวัสดุงานบ้านงานครัว กองช่าง</t>
  </si>
  <si>
    <t>87. โครงการจัดซื้อวัสดุเชื้อเพลิงและหล่อลื่น กองช่าง</t>
  </si>
  <si>
    <t>88. โครงการจัดซื้อวัสดุคอมพิวเตอร์ กองช่าง</t>
  </si>
  <si>
    <t>89. โครงการจ้างจัดทำเอกสาร เย็บหนังสือ เข้าเล่ม ถ่ายเอกสาร ฯลฯ กองช่าง</t>
  </si>
  <si>
    <t>90. โครงการก่อสร้างถนนลาดยาง หมู่ที่ 14 เส้นหน้าวัดศิริราษฎร์? หน้าบ้านนางสงกรานต์</t>
  </si>
  <si>
    <t>91. โครงการก่อสร้างถนนลาดยางทับคอนกรีต ในหมู่บ้านทุกสาย ม.5</t>
  </si>
  <si>
    <t>92. โครงการก่อสร้างถนนลาดยางทับคอนกรีต ผิวเรียบทุกสายในหมู่บ้าน ม.16</t>
  </si>
  <si>
    <t>93. โครงการจัดซื้อวัสดุไฟฟ้าทั่วไป (วัสดุไฟฟ้าและวิทยุ)</t>
  </si>
  <si>
    <t>94. โครงการจัดซื้อวัสดุก่อสร้าง,งานช่างทั่วไป</t>
  </si>
  <si>
    <t>95. โครงการจ้างเหมาบุคคลในการ- ปฏิบัติหน้าที</t>
  </si>
  <si>
    <t>96. โครงการบำรุงรักษาและ- ซ่อมแซมทรัพย์สิน</t>
  </si>
  <si>
    <t>97. โครงการอบรมเยาวชนป้องกันและแก้ไขปัญหายาเสพติด</t>
  </si>
  <si>
    <t>98. 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งานศาสนา ฯ)</t>
  </si>
  <si>
    <t>99. โครงการจัดซื้อวัสดุสำนักงาน งานศาสนา ฯ</t>
  </si>
  <si>
    <t>100. โครงการจัดซื้อวัสดุโฆษณาและเผยแพร่ งานศาสนา ฯ</t>
  </si>
  <si>
    <t>101. โครงการจัดซื้อวัสดุคอมพิวเตอร์ งานศาสนา ฯ</t>
  </si>
  <si>
    <t>102. โครงการจ้างจัดทำเอกสาร เย็บหนังสือ เข้าเล่ม ถ่ายเอกสาร ฯลฯ งานศาสนา ฯ</t>
  </si>
  <si>
    <t>103. โครงการแข่งขันกีฬาท้องถิ่นสัมพันธ์ อำเภอนากลาง</t>
  </si>
  <si>
    <t>104. โครงการจัดซื้อวัสดุโฆษณาและเผยแพร่</t>
  </si>
  <si>
    <t>105. โครงการจัดซื้อวัสดุอุปกรณ์การเกษตร</t>
  </si>
  <si>
    <t>106. โครงการจ้างเหมาบุคคลจัดเก็บค่าบริการ น้ำประปาและดูแลระบบประปา ระบบจ่ายน้ำ ระบบไฟฟ้า ระบบท่อ</t>
  </si>
  <si>
    <t>107. โครงการสนับสนุนเบี้ยยังชีพคนชรา ผู้สูงอายุ</t>
  </si>
  <si>
    <t>108. โครงการสนับสนุนอาหารกลางวัน โรงเรียนในเขตพื้นที่</t>
  </si>
  <si>
    <t>109. โครงการแข่งขันกีฬาต้านยาเสพติด ภายในสถานศึกษาและชุมชน ร.ร. บ้านอาบช้าง</t>
  </si>
  <si>
    <t>110. โครงการแข่งขันกีฬาภายใน ต้านภัยยาเสพติด ร.ร.หนองทุ่มโนนสูงวิทยา</t>
  </si>
  <si>
    <t>111. โครงการแข่งขันกีฬาภายใน ต้านภัยยาเสพติด ร.ร.หนองแต้ศึกษาประชาสรรค์</t>
  </si>
  <si>
    <t>112. โครงการแข่งขันกีฬาภายใน ต้านภัยยาเสพติด ร.ร. บ้านโนนสว่างบวรวิทยา</t>
  </si>
  <si>
    <t>113. โครงการต่อต้านยาเสพติดใน สถานศึกษาและชุมชน (ก.พ.)</t>
  </si>
  <si>
    <t>114. โครงการขยายเขตไฟฟ้าเพื่อการเกษตร เส้นหนองแต้ - ยางหลวง ม. 4 (ต่อ)</t>
  </si>
  <si>
    <t>115. โครงการขยายเขตไฟฟ้าเพื่อการเกษตร หมู่ที่ 5 (นอกหมู่บ้าน)</t>
  </si>
  <si>
    <t>116. โครงการขยายเขตไฟฟ้าแรงต่ำเพื่อการเกษตร และที่อยู่อาศัยหมู่ที่ 8</t>
  </si>
  <si>
    <t>117. โครงการขยายเขตไฟฟ้าแรงต่ำเพื่อการเกษตร (ทุกสาย) (ม.10)</t>
  </si>
  <si>
    <t>118. โครงการขยายเขตไฟฟ้าแรงต่ำเพื่อการเกษตร ไปซำก้านเหลือง (ม.13)(จัดซื้อหม้อแปลง)</t>
  </si>
  <si>
    <t>119. .โครงการขยายเขตไฟฟ้าแรงต่ำคู่ขนาน เส้นตรงข้ามบ้านรองฯเต่า ( 6 ต้น) (ม.15)</t>
  </si>
  <si>
    <t>120. โครงการขยายเขตไฟฟ้าที่อยู่อาศัย หน้าบ้านผู้ใหญ่น้อยหมู่ที่ 16</t>
  </si>
  <si>
    <t>121. โครงการดำเนินงานป้องกันและ ปราบปรามยาเสพติด (ศอ.ปส.จ.นภ.)</t>
  </si>
  <si>
    <t>122. ขยายเขตไฟฟ้าแรงสูง + หม้อแปลง ม.2</t>
  </si>
  <si>
    <t>123. โครงการขยายเขตไฟฟ้าแรงต่ำ + แรงสูง +หม้อแปลง หมู่ที่ 6</t>
  </si>
  <si>
    <t>124. โครงการซ่อมแซมและปรับปรุง ต่อเติม ศาลาประชาคม หมู่ที่ 8</t>
  </si>
  <si>
    <t>125. ก่อสร้างถนนลาดยางทับคอนกรีต หน้าบ้านผู้ใหญ่อ้วน ? สุดซอย ม.8</t>
  </si>
  <si>
    <t>126. โครงการปรับปรุงซ่อมแซมและต่อเติมศาลาอเนกประสงค์ (ข้างสระน้ำ)</t>
  </si>
  <si>
    <t>127. โครงการก่อสร้างเมรุวัดบ้าน ม.13</t>
  </si>
  <si>
    <t>128. โครงการตั้งจุดบริการร่วมเพื่อบริการ ประชาชนเทศกาลต่างฯ (สงกรานต์)</t>
  </si>
  <si>
    <t>129. โครงการขยายเขตไฟฟ้าแรงต่ำ ม.14</t>
  </si>
  <si>
    <t>130.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ฯลฯงานบริหารฯ)</t>
  </si>
  <si>
    <t>131.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ฯลฯงานวางแผนสถิติฯ)</t>
  </si>
  <si>
    <t>132.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ฯลฯงานคลังฯ)</t>
  </si>
  <si>
    <t>133.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ฯลฯงานสถิติฯ)</t>
  </si>
  <si>
    <t>134.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(ค่าธรรมเนียม ค่าลงทะเบียน ฯลฯงานคลังฯ)</t>
  </si>
  <si>
    <t>135. โครงการฝึกอบรม ของคณะผู้บริหาร พนักงานเทศบาล ลูกจ้าง พนักงานจ้าง ของเทศบาลตำบลนาหนองทุ่ม (ค่าธรรมเนียม ค่าลงทะเบียน ฯลฯ งานป้องกัน)</t>
  </si>
  <si>
    <t>136.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 ค่าลงทะเบียน ฯลฯ งานการศึกษา)</t>
  </si>
  <si>
    <t>137.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 ฯ งานระดับก่อนวัยเรียน)</t>
  </si>
  <si>
    <t>138. 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(ค่าธรรมเนียม ค่าลงทะเบียน ฯ งานระดับก่อนวัยเรียน)</t>
  </si>
  <si>
    <t>139. โครงการฝึกอบรม ของคณะผู้บริหาร พนักงานเทศบาล ลูกจ้าง พนักงานจ้าง ฯลฯ ของเทศบาลตำบลนาหนองทุ่ม ( ค่าธรรมเนียม ค่าลงทะเบียน ฯ งานสาธาฯ)</t>
  </si>
  <si>
    <t>140. โครงการฝึกอบรม ของคณะผู้บริหาร พนักงานเทศบาล ลูกจ้าง พนักงานจ้าง ฯลฯ ของเทศบาลตำบลนาหนองทุ่ม ( ค่าธรรมเนียม ค่าลงทะเบียน ฯ งานสังคม)</t>
  </si>
  <si>
    <t>141. โครงการฝึกอบรม ของคณะผู้บริหาร พนักงานเทศบาล ลูกจ้าง พนักงานจ้าง ฯลฯ (ค่าธรรมเนียม ค่าลงทะเบียน ฯ กองช่าง)</t>
  </si>
  <si>
    <t>142. โครงการฝึกอบรม ของคณะผู้บริหาร พนักงานเทศบาล ลูกจ้าง พนักงานจ้าง ฯลฯ ของเทศบาลตำบลนาหนองทุ่ม (ค่าธรรมเนียม ค่าลงทะเบียน ฯลฯ งานศาสนา ฯ)</t>
  </si>
  <si>
    <t>143. โครงการประชาสัมพันธ์กิจกรรมเทศบาล</t>
  </si>
  <si>
    <t>144. โครงการฝึกอบรม ELAAS</t>
  </si>
  <si>
    <t>145. โครงการจัดซื้อวัสดุงานบ้านงานครัว (กองคลัง)</t>
  </si>
  <si>
    <t>146. โครงการจัดซื้อเครื่องแต่งกายชุด อปพร.-</t>
  </si>
  <si>
    <t>147. โครงการจ้างเหมาบุคคลในการ- ปฏิบัติหน้าที</t>
  </si>
  <si>
    <t>148. โครงการพัฒนาศักยภาพครู และบุคลากร ทางการศึกษา</t>
  </si>
  <si>
    <t>149. โครงการลงหินลูกรังศูนย์พัฒนาเด็กเล็ก ม .3</t>
  </si>
  <si>
    <t>150. โครงการลดขยะชุมชน</t>
  </si>
  <si>
    <t>151. โครงการรางวัดที่ดินสาธารณะ</t>
  </si>
  <si>
    <t>152. โครงการอบรมบุคลากรกองช่าง (งานซ่อมบำรุงระบบประปาหมู่บ้าน)</t>
  </si>
  <si>
    <t>153. โครงการจัดซื้อวัสดุอุปกรณ์กีฬา</t>
  </si>
  <si>
    <t>154. โครงการก่อสร้างถนนคอนกรีต (ม.7)</t>
  </si>
  <si>
    <t>155. โครงการก่อสร้างถนนลาดยางทับคอนกรีต ระยะทาง 200 เมตร ม.2</t>
  </si>
  <si>
    <t>156. โครงการก่อสร้างถนนคอนกรีต (ม.7)</t>
  </si>
  <si>
    <t>157. โครงการจ้างเหมาบุคคลในการ- ปฏิบัติหน้าที งานเกษตร</t>
  </si>
  <si>
    <t>158. โครงการสงเคราะห์ผู้พิการ (เบี้ยยังชีพผู้พิการ)</t>
  </si>
  <si>
    <t>159. โครงการสงเคราะห์ผู้ป่วยเอดส์ (เบี้ยยังชีพผู้ป่วยเอดส์)</t>
  </si>
  <si>
    <t>160. โครงการก่อสร้างเมรุ หมู่ที่ 3</t>
  </si>
  <si>
    <t>161. โครงการปรับปรุงอาคารในความ รับผิดชอบฯ</t>
  </si>
  <si>
    <t>162. โครงการติดตั้งมิเตอร์ไฟฟ้าขนาด 15 A (ศูนย์เด็กบ้านหม่าน)</t>
  </si>
  <si>
    <t>163. โครงการจัดงานนเรศวรมหาราช-กาชาด หนองบัวลำภู</t>
  </si>
  <si>
    <t>164. โครงการจัดงานกาชาดอำเภอ</t>
  </si>
  <si>
    <t>165. โครงการบุญพระเวสฯร่วมกับประชาชนและ อำเภอนากลาง</t>
  </si>
  <si>
    <t>166. โครงการสนับสนุนกาชาดจังหวัด หนองบัวลำภู</t>
  </si>
  <si>
    <t>167. โครงการวันแม่แห่งชาติ 12 สิงหา</t>
  </si>
  <si>
    <t>168. โครงการจัดงานพิธีถวายพระพรชัยมงคล พระบาทสมเด็จพระเจ้าอยู่หัว</t>
  </si>
  <si>
    <t>169. โครงการขบวนแห่ในงานสักการะสมเด็จ พระนเรศวร</t>
  </si>
  <si>
    <t>170. โครงการจัดงานพระราชพิธีบรมราชาภิเษก รัชกาลที่ 10</t>
  </si>
  <si>
    <t>171. กิจกรรมเกี่ยวเนื่องในพระราชพิธีพระราชทานพระเพลิง พระบรมศพ พระบาทสมเด็จพระปรมินทร - มหาภูมิพลอดุลยเดชฯ</t>
  </si>
  <si>
    <t>17. 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ฯลฯงานบริหารฯ)</t>
  </si>
  <si>
    <t>13. โครงการวางท่อระบายน้ำพร้อมบ่อพัก ม.3</t>
  </si>
  <si>
    <t>(ค่าเดินทางไปราชการ ฯลฯงานบริหารฯ)</t>
  </si>
  <si>
    <t>โครงการอบรมเพิ่มความรู้พัฒนาทักษะ และประสิทธิภาพ</t>
  </si>
  <si>
    <t>โครงการจัดซื้อวัสดุสำนักงาน (งานบริหาร)</t>
  </si>
  <si>
    <t>โครงการจัดซื้อวัสดุสำนักงาน งานแผนฯ</t>
  </si>
  <si>
    <t xml:space="preserve"> โครงการจัดซื้อวัสดุสำนักงาน กองคลัง</t>
  </si>
  <si>
    <t>โครงการจัดซื้อวัสดุงานบ้านงานครัว</t>
  </si>
  <si>
    <t>โครงการจัดซื้อวัสดุเชื้อเพลิงและหล่อลื่น สำนักปลัดฯ</t>
  </si>
  <si>
    <t>โครงการจัดซื้อวัสดุเชื้อเพลิงและหล่อลื่น กองคลัง</t>
  </si>
  <si>
    <t>โครงการจัดซื้อวัสดุโฆษณาและเผยแพร่ สำนักปลัดฯ</t>
  </si>
  <si>
    <t>โครงการจัดซื้อวัสดุโฆษณาและเผยแพร่ งานแผนฯ</t>
  </si>
  <si>
    <t>โครงการจัดซื้อวัสดุโฆษณาและเผยแพร่ กองคลัง</t>
  </si>
  <si>
    <t>โครงการจัดซื้อวัสดุคอมพิวเตอร์ สำนักปลัดฯ</t>
  </si>
  <si>
    <t>โครงการจัดซื้อวัสดุคอมพิวเตอร์ งานแผนฯ</t>
  </si>
  <si>
    <t>โครงการจัดซื้อวัสดุคอมพิวเตอร์ กองคลัง</t>
  </si>
  <si>
    <t>ค่าจ้างจัดทำเอกสาร  เข้าเล่ม ถ่ายเอกสาร ฯลฯ สำนักปลัดฯ</t>
  </si>
  <si>
    <t>ค่าจ้างจัดทำเอกสาร  เข้าเล่ม ถ่ายเอกสาร ฯลฯ งานแผนฯ</t>
  </si>
  <si>
    <t xml:space="preserve"> ค่าจ้างจัดทำเอกสาร เข้าเล่ม ถ่ายเอกสาร ฯลฯ กองคลัง</t>
  </si>
  <si>
    <t>โครงการจัดเวทีประชาคมระดับหมู่บ้าน- และตำบล</t>
  </si>
  <si>
    <t>โครงการจ้างเหมาแม่บ้านรายเดือน</t>
  </si>
  <si>
    <t>โครงการบำรุงรักษาและ- ซ่อมแซมทรัพย์สิน สำนักปลัดฯ</t>
  </si>
  <si>
    <t>โครงการบำรุงรักษาและ- ซ่อมแซมทรัพย์สิน กองคลัง</t>
  </si>
  <si>
    <t>โครงการจัดการเลือกตั้งผู้บริหาร สมาชิกสภาท้องถิ่นฯ</t>
  </si>
  <si>
    <t xml:space="preserve"> (ค่าเดินทางไปราชการ ฯงานป้องกัน)</t>
  </si>
  <si>
    <t>โครงการจัดซื้อวัสดุสำนักงาน งานป้องกันฯ</t>
  </si>
  <si>
    <t xml:space="preserve"> โครงการจัดซื้อวัสดุงานบ้านงานครัว งานป้องกันฯ</t>
  </si>
  <si>
    <t>โครงการจัดซื้อวัสดุเชื้อเพลิงและหล่อลื่น งานป้องกันฯ</t>
  </si>
  <si>
    <t>โครงการจัดซื้อวัสดุ เวชภัณฑ์ ทางการแพทย์</t>
  </si>
  <si>
    <t>โครงการจัดซื้อวัสดุโฆษณาและเผยแพร่ งานป้องกันฯ</t>
  </si>
  <si>
    <t>โครงการจัดซื้อวัสดุคอมพิวเตอร์ งานป้องกันฯ</t>
  </si>
  <si>
    <t>โครงการจัดซื้อวัสดุ ครุภัณฑ์เครื่องดับเพลิง(วัสดุ)</t>
  </si>
  <si>
    <t>ค่าจ้างจัดทำเอกสาร  เข้าเล่ม ถ่ายเอกสาร ฯลฯ งานป้องกันฯ</t>
  </si>
  <si>
    <t>ตั้งจุดบริการร่วมเพื่อบริการ ฯ (ปีใหม่)</t>
  </si>
  <si>
    <t>โครงการฝึกซ้อมแผนระงับอัคคีภัย ประจำปี</t>
  </si>
  <si>
    <t>โครงการจัดทำป้ายรณรงค์การป้องกันและลดอุบัติเหตุ(กึ่งถาวร)</t>
  </si>
  <si>
    <t>โครงการจัดกิจกรรมวัน อปพร.</t>
  </si>
  <si>
    <t>โครงการอบรมเยาวชนป้องกันและแก้ไขปัญหายาเสพติด</t>
  </si>
  <si>
    <t xml:space="preserve"> โครงการป้องกันและปราบปรามยาเสพติด (ศอ.ปส.จ.นภ.)</t>
  </si>
  <si>
    <t>ตั้งจุดบริการร่วมเพื่อบริการฯ (สงกรานต์)</t>
  </si>
  <si>
    <t>(ค่าธรรมเนียม ค่าลงทะเบียน ฯลฯงานบริหารฯ)</t>
  </si>
  <si>
    <t>(ค่าเดินทางไปราชการ ฯลฯงานวางแผนสถิติฯ)</t>
  </si>
  <si>
    <t>(ค่าเดินทางไปราชการ ฯลฯงานคลังฯ)</t>
  </si>
  <si>
    <t>(ค่าธรรมเนียม ค่าลงทะเบียน ฯลฯงานสถิติฯ)</t>
  </si>
  <si>
    <t>(ค่าธรรมเนียม ค่าลงทะเบียน ฯลฯงานคลังฯ)</t>
  </si>
  <si>
    <t>(ค่าธรรมเนียม ค่าลงทะเบียน ฯลฯ งานป้องกัน)</t>
  </si>
  <si>
    <t>โครงการประชาสัมพันธ์กิจกรรมเทศบาล</t>
  </si>
  <si>
    <t xml:space="preserve"> โครงการฝึกอบรม ELAAS</t>
  </si>
  <si>
    <t>โครงการจัดซื้อวัสดุงานบ้านงานครัว (กองคลัง)</t>
  </si>
  <si>
    <t>โครงการจัดซื้อเครื่องแต่งกายชุด อปพร.-</t>
  </si>
  <si>
    <t>โครงการจ้างเหมาบุคคลในการ- ปฏิบัติหน้าที</t>
  </si>
  <si>
    <t>(ค่าเดินทางไปราชการฯ งานการศึกษา)</t>
  </si>
  <si>
    <t>โครงการจัดซื้อวัสดุสำนักงาน งานการศึกษา</t>
  </si>
  <si>
    <t>โครงการจัดซื้อวัสดุสำนักงานศูนย์เด็กฯ</t>
  </si>
  <si>
    <t>โครงการจัดซื้อวัสดุคอมพิวเตอร์ศูนย์เด็กฯ</t>
  </si>
  <si>
    <t xml:space="preserve"> โครงการจัดซื้ออาหารเสริม(นมศูนย์พัฒนา เด็กเล็ก)</t>
  </si>
  <si>
    <t>โครงการจัดซื้ออาหารเสริม(นมโรงเรียน)</t>
  </si>
  <si>
    <t>โครงการสนับสนุนอาหารกลางวันศูนย์ พัฒนาเด็กเล็ก</t>
  </si>
  <si>
    <t>โครงการปฐมนิเทศและประชุมผู้ปกครองศูนย์ด็กเล็กฯ</t>
  </si>
  <si>
    <t>รายการค่าจัดการเรียนการสอน (รายหัว)</t>
  </si>
  <si>
    <t>โครงการส่งเสริมสุขภาพอนามัยและ โภชนาการ จำนวน 4 ศูนย์</t>
  </si>
  <si>
    <t>โครงการบำรุงรักษาและซ่อมแซม ทรัพย์สิน ศูนย์เด็กฯ</t>
  </si>
  <si>
    <t>โครงการจัดซื้อวัสดุงานบ้านงานครัว สำหรับศูนย์ศูนย์เด็กฯ</t>
  </si>
  <si>
    <t>โครงการจัดงานวันเด็กแห่งชาติ</t>
  </si>
  <si>
    <t>โครงการสนับสนุนอาหารกลางวัน โรงเรียนในเขตพื้นที่</t>
  </si>
  <si>
    <t xml:space="preserve"> กีฬาต้านยาเสพติด ร.ร. บ้านอาบช้าง</t>
  </si>
  <si>
    <t xml:space="preserve"> กีฬาภายใน ร.ร.หนองทุ่มโนนสูงวิทยา</t>
  </si>
  <si>
    <t xml:space="preserve"> กีฬาภายใน ร.ร.หนองแต้ศึกษาประชาสรรค์</t>
  </si>
  <si>
    <t xml:space="preserve"> กีฬาภายใน ร.ร. บ้านโนนสว่างบวรวิทยา</t>
  </si>
  <si>
    <t>โครงการต่อต้านยาเสพติดใน สถานศึกษาและชุมชน (ก.พ.)</t>
  </si>
  <si>
    <t>( ค่าลงทะเบียน ฯลฯ งานการศึกษา)</t>
  </si>
  <si>
    <t xml:space="preserve"> (ค่าเดินทางไปราชการ ฯ งานระดับก่อนวัยเรียน)</t>
  </si>
  <si>
    <t>(ค่าธรรมเนียม ค่าลงทะเบียน ฯ งานระดับก่อนวัยเรียน)</t>
  </si>
  <si>
    <t xml:space="preserve"> โครงการพัฒนาศักยภาพครู และบุคลากร ทางการศึกษา</t>
  </si>
  <si>
    <t>โครงการลงหินลูกรังศูนย์พัฒนาเด็กเล็ก ม .3</t>
  </si>
  <si>
    <t>(ค่าเดินทางไปราชการฯ งานสาธาฯ)</t>
  </si>
  <si>
    <t>โครงการจัดซื้อวัสดุสำนักงาน งานสาธาฯ</t>
  </si>
  <si>
    <t>โครงการป้องกันโรคไข้เลือดออก (จัดซื้อทรายอะเบต)</t>
  </si>
  <si>
    <t xml:space="preserve"> โครงการป้องกันโรคไข้เลือดออก (จัดซื้อน้ำยาพ่นหมอกควัน)</t>
  </si>
  <si>
    <t>โครงการจัดซื้อวัสดุโฆษณาและเผยแพร่ งานสาธาฯ</t>
  </si>
  <si>
    <t xml:space="preserve"> โครงการจัดซื้อวัสดุคอมพิวเตอร์ งานสาธาฯ</t>
  </si>
  <si>
    <t xml:space="preserve"> ค่าจ้างจัดทำเอกสาร เข้าเล่ม ถ่ายเอกสาร ฯลฯ งานสาธาฯ</t>
  </si>
  <si>
    <t>โครงการเปลี่ยนออกซิเจนรถกู้ชีพ กู้ภัย</t>
  </si>
  <si>
    <t>โครงการรณรงค์ป้องกันและควบคุมป้อง- กันโรคไข้เลือดออก</t>
  </si>
  <si>
    <t>โครงการควบคุมป้องกันโรคพิษสุนัขบ้า</t>
  </si>
  <si>
    <t xml:space="preserve"> ( ค่าธรรมเนียม ค่าลงทะเบียน ฯ งานสาธาฯ)</t>
  </si>
  <si>
    <t>โครงการลดขยะชุมชน</t>
  </si>
  <si>
    <t>(ค่าเดินทางไปราชการ ฯ งานสังคม)</t>
  </si>
  <si>
    <t>โครงการจัดซื้อวัสดุสำนักงาน งานพัฒนาชุมชน</t>
  </si>
  <si>
    <t>โครงการจัดซื้อวัสดุโฆษณาและเผยแพร่ งานพัฒนาชุมชน</t>
  </si>
  <si>
    <t>โครงการจัดซื้อวัสดุคอมพิวเตอร์ งานพัฒนาชุมชน</t>
  </si>
  <si>
    <t xml:space="preserve"> โครงการวันผู้สูงอายุ</t>
  </si>
  <si>
    <t>( ค่าธรรมเนียม ค่าลงทะเบียน ฯ งานสังคม)</t>
  </si>
  <si>
    <t xml:space="preserve"> (ค่าเดินทางไปราชการ ฯ กองช่าง)</t>
  </si>
  <si>
    <t>โครงการจัดซื้อวัสดุสำนักงาน กองช่าง</t>
  </si>
  <si>
    <t>โครงการจัดซื้อวัสดุงานบ้านงานครัว กองช่าง</t>
  </si>
  <si>
    <t xml:space="preserve"> โครงการจัดซื้อวัสดุเชื้อเพลิงและหล่อลื่น กองช่าง</t>
  </si>
  <si>
    <t>โครงการจัดซื้อวัสดุคอมพิวเตอร์ กองช่าง</t>
  </si>
  <si>
    <t>ค่าจ้างจัดทำเอกสาร เข้าเล่ม ถ่ายเอกสาร ฯลฯ กองช่าง</t>
  </si>
  <si>
    <t>โครงการจัดซื้อวัสดุไฟฟ้าทั่วไป (วัสดุไฟฟ้าและวิทยุ)</t>
  </si>
  <si>
    <t>โครงการจัดซื้อวัสดุก่อสร้าง,งานช่างทั่วไป</t>
  </si>
  <si>
    <t>โครงการจ้างเหมาบุคคลในการ- ปฏิบัติหน้าที(กองช่าง)</t>
  </si>
  <si>
    <t>โครงการบำรุงรักษาและ- ซ่อมแซมทรัพย์สิน</t>
  </si>
  <si>
    <t xml:space="preserve">ขยายเขตไฟฟ้าเพื่อการเกษตร ม. 4 </t>
  </si>
  <si>
    <t xml:space="preserve">ขยายเขตไฟฟ้าเพื่อการเกษตร หมู่ที่ 5 </t>
  </si>
  <si>
    <t>ขยายเขตไฟฟ้าแรงต่ำเพื่อการเกษตร (ม.10)</t>
  </si>
  <si>
    <t xml:space="preserve"> ขยายเขตไฟฟ้าแรงต่ำคู่ขนาน  (ม.15)</t>
  </si>
  <si>
    <t xml:space="preserve"> ขยายเขตไฟฟ้าที่อยู่อาศัย  16</t>
  </si>
  <si>
    <t>ขยายเขตไฟฟ้าแรงต่ำ + แรงสูง +หม้อแปลง หมู่ที่ 6</t>
  </si>
  <si>
    <t>โครงการขยายเขตไฟฟ้าแรงต่ำ ม.14</t>
  </si>
  <si>
    <t xml:space="preserve"> (ค่าธรรมเนียม ค่าลงทะเบียน ฯ กองช่าง)</t>
  </si>
  <si>
    <t xml:space="preserve"> โครงการรางวัดที่ดินสาธารณะ</t>
  </si>
  <si>
    <t>อบรมบุคลากรกองช่าง (งานซ่อมบำรุงระบบประปาหมู่บ้าน)</t>
  </si>
  <si>
    <t>(ค่าเดินทางไปราชการ ฯ งานศาสนา ฯ)</t>
  </si>
  <si>
    <t xml:space="preserve"> โครงการจัดซื้อวัสดุสำนักงาน งานศาสนา ฯ</t>
  </si>
  <si>
    <t>โครงการจัดซื้อวัสดุโฆษณาและเผยแพร่ งานศาสนา ฯ</t>
  </si>
  <si>
    <t>โครงการจัดซื้อวัสดุคอมพิวเตอร์ งานศาสนา ฯ</t>
  </si>
  <si>
    <t xml:space="preserve"> ค่าจ้างจัดทำเอกสารเข้าเล่ม ถ่ายเอกสาร ฯลฯ งานศาสนา ฯ</t>
  </si>
  <si>
    <t>โครงการแข่งขันกีฬาท้องถิ่นสัมพันธ์ อำเภอนากลาง</t>
  </si>
  <si>
    <t>(ค่าธรรมเนียม ค่าลงทะเบียน ฯลฯ งานศาสนา ฯ)</t>
  </si>
  <si>
    <t>โครงการจัดซื้อวัสดุอุปกรณ์กีฬา</t>
  </si>
  <si>
    <t xml:space="preserve"> ก่อสร้างถนนลาดยาง หมู่ที่ 14 </t>
  </si>
  <si>
    <t>ก่อสร้างถนนลาดยางทับคอนกรีต  ม.16</t>
  </si>
  <si>
    <t>ซ่อมแซมและปรับปรุง ศาลาประชาคม หมู่ที่ 8</t>
  </si>
  <si>
    <t>ก่อสร้างถนนลาดยางทับคอนกรีต ม.8</t>
  </si>
  <si>
    <t xml:space="preserve"> ปรับปรุงซ่อมแซมและต่อเติมศาลาอเนกประสงค์  ม.9</t>
  </si>
  <si>
    <t>โครงการก่อสร้างถนนคอนกรีต (ม.7)</t>
  </si>
  <si>
    <t xml:space="preserve"> ก่อสร้างถนนลาดยางทับคอนกรีต  ม.2</t>
  </si>
  <si>
    <t>โครงการจัดซื้อวัสดุโฆษณาและเผยแพร่(เกษตร)</t>
  </si>
  <si>
    <t>โครงการจัดซื้อวัสดุอุปกรณ์การเกษตร</t>
  </si>
  <si>
    <t>โครงการจ้างเหมาบุคคลในการ- ปฏิบัติหน้าที งานเกษตร</t>
  </si>
  <si>
    <t>ค่าจ้างเหมาบุคคลจัดเก็บค่าบริการ น้ำประปาฯ</t>
  </si>
  <si>
    <t>โครงการสนับสนุนเบี้ยยังชีพคนชรา ผู้สูงอายุ</t>
  </si>
  <si>
    <t>โครงการสงเคราะห์ผู้พิการ (เบี้ยยังชีพผู้พิการ)</t>
  </si>
  <si>
    <t>โครงการสงเคราะห์ผู้ป่วยเอดส์ (เบี้ยยังชีพผู้ป่วยเอดส์)</t>
  </si>
  <si>
    <t>โครงการวางท่อระบายน้ำพร้อมบ่อพักเส้น รอบหมู่บ้าน หมู่ที่ 4</t>
  </si>
  <si>
    <t>โครงการก่อสร้างรางระบายน้ำในหมู่บ้าน หมู่ที่ 6</t>
  </si>
  <si>
    <t>โครงการจัดซื้อ ชุดอุปกรณ์งานเก็บขยะ เช่นถุงมือยาง รองเท้าบู้ท ฯลฯ</t>
  </si>
  <si>
    <t>โครงการจัดทำแนวเขตพื้นที่ป่า สาธารณะ</t>
  </si>
  <si>
    <t>ยังไม่ได้ดำเนินการ</t>
  </si>
  <si>
    <t xml:space="preserve">กิจกรรมเกี่ยวเนื่องในพระราชพิธีพระราชทานพระเพลิง </t>
  </si>
  <si>
    <t>พระบรมศพ พระบาทสมเด็จพระปรมินทร - มหาภูมิพลอดุลยเดชฯ</t>
  </si>
  <si>
    <t>125</t>
  </si>
  <si>
    <t>103</t>
  </si>
  <si>
    <t>โครงการก่อสร้างหอถังประปาและระบบประปาหมู่บ้าน ม.5</t>
  </si>
  <si>
    <t>128</t>
  </si>
  <si>
    <t>ฉ.2(4)</t>
  </si>
  <si>
    <t>ฉ2(18)</t>
  </si>
  <si>
    <t>โอนเพิ่ม</t>
  </si>
  <si>
    <t>ฉ2(7)</t>
  </si>
  <si>
    <t>ฉ2(12)</t>
  </si>
  <si>
    <t>ฉ2(22)</t>
  </si>
  <si>
    <t>ฉ2(16)</t>
  </si>
  <si>
    <t>ฉ2(14)</t>
  </si>
  <si>
    <t>โครงการจัดซื้อวัสดุโฆษณาและเผยแพร่งานการศึกษา</t>
  </si>
  <si>
    <t>โครงการจัดซื้อวัสดุคอมพิวเตอร์งานการศึกษา</t>
  </si>
  <si>
    <t>ค่าจ้างจัดทำเอกสาร  เข้าเล่ม ถ่ายเอกสาร ฯลฯงานการศึกษา</t>
  </si>
  <si>
    <t>3.4  แผนงานสาธารณสุข</t>
  </si>
  <si>
    <t>ตู้เหล็กเก็บเอกสาร (คลัง)</t>
  </si>
  <si>
    <t>เก้าอี้สำนักงาน(บริหาร)</t>
  </si>
  <si>
    <t>เครื่องคอมพิวเตอร์ สาหรับงานประมวลผล แบบที่ 2</t>
  </si>
  <si>
    <t>เครื่องสำรองไฟฟ้า ขนาด 1 kVA   จำนวน 1 เครื่อง</t>
  </si>
  <si>
    <t xml:space="preserve">โต๊ะคอมพิวเตอร์  พร้อมเก้าอี้ จำนวน 1 ชุด </t>
  </si>
  <si>
    <t>1. แผนงานบริหารงานทั่วไป</t>
  </si>
  <si>
    <t>3.  แผนงานการศึกษา</t>
  </si>
  <si>
    <t>2. แผนงานการรักษาความสงบภายใน</t>
  </si>
  <si>
    <t>4.  แผนงานสาธารณสุข</t>
  </si>
  <si>
    <t>5.  แผนงานสังคมสงเคราะห์</t>
  </si>
  <si>
    <t xml:space="preserve"> 6.แผนงานเคหะและชุมชน</t>
  </si>
  <si>
    <t xml:space="preserve"> - จัดซื้อซัมเมอร์ท  2  แรงม้า </t>
  </si>
  <si>
    <t>7.   แผนงานการศาสนา วัฒนธรรมและนันทนาการ</t>
  </si>
  <si>
    <t>8. แผนงานพานิชย์</t>
  </si>
  <si>
    <t xml:space="preserve"> - จัดซื้อปั๊มหอยโข่ง  2  แรงม้า </t>
  </si>
  <si>
    <t>โต๊ะ เก้าอี้ทำงาน (ระดับ 2 เดิม) จำนวน 1 ชุด</t>
  </si>
  <si>
    <t>204</t>
  </si>
  <si>
    <t>75</t>
  </si>
  <si>
    <t>เครื่องถ่ายเอกสาร (คลัง)</t>
  </si>
  <si>
    <t>เก้าอี้สำนักงาน(คล้ง)</t>
  </si>
  <si>
    <t>82</t>
  </si>
  <si>
    <t>ฉ2(34)</t>
  </si>
  <si>
    <t>ฉ2(38)</t>
  </si>
  <si>
    <t>ครุภัณฑ์ที่ใช้ในงานจราจร  แผงสัญญาณจราจร ฯ</t>
  </si>
  <si>
    <t>เครื่องขยายเสียง พร้อมอุปกรณ์ (ม.16)</t>
  </si>
  <si>
    <t>เครื่องขยายเสียง พร้อมอุปกรณ์ (ม.3)</t>
  </si>
  <si>
    <t>เครื่องดับเพลิงสายส่งน้ำ พร้อมหัวฉีดดับเพลิง ฯ</t>
  </si>
  <si>
    <t>เครื่องพิมพ์ Multifunction ฯ</t>
  </si>
  <si>
    <t>ข้อมูล ณ วันที่ 30 มีนาคม 2561</t>
  </si>
  <si>
    <t>ยุทธศาสตร์การพัฒนา ด้านการส่งเสริมเศรษกิจชุมชน ท้องถิ่นตามหลักปรัชญา เศรษฐกิจพอเพียง</t>
  </si>
  <si>
    <t>โครงการส่งเสริมและพัฒนาสุขภาพ โค-กระบือ ตามแนวพระราชดำริ</t>
  </si>
  <si>
    <t>โครงการสนับสนุนกลุ่มอาชีพ 15 หมู่บ้าน</t>
  </si>
  <si>
    <t>โครงการสนับสนุนเมล็ดพันธ์ข้าว (ม. 19)</t>
  </si>
  <si>
    <t>โครงการสนับสนุนกลุ่มเพาะเห็ด ม.19</t>
  </si>
  <si>
    <t>โครงการสนับสนุนงบประมาณเมล็ดพันธุ์ แจกจ่ายเกษตรกรในขุมชน(เกษตรอำเภอ)</t>
  </si>
  <si>
    <t>โครงการสนับสนุนงบประมาณเกษตรอาษาฯ เครือข่ายเกษตรหมู่บ้าน(อำเภอ)</t>
  </si>
  <si>
    <t>โครงการส่งเสริมกลุ่มอาชีพ เพื่อสร้างรายได้และลดรายจ่าย</t>
  </si>
  <si>
    <t>โครงการอบรมเพิ่มความรู้ด้านการเกษตร (เกษตรอำเภอ)</t>
  </si>
  <si>
    <t>โครงการส่งเสริมอาชีพเศรษฐกิจพอเพียง</t>
  </si>
  <si>
    <t>โครงการส่งเสริมการจัดการระบบไร่นาสวนผสมเศรษฐกิจพอเพียงในครอบครัว</t>
  </si>
  <si>
    <t>ประกอบอาชีพตามหลักเศรษฐกิจพอเพียง โครงการสร้างความเข้มแข็งให้กับ วิสาหกิจชุมชนในพื้นที่</t>
  </si>
  <si>
    <t>โครงการช่วยเหลือผู้ประสบภัยธรรมชาติ ด้านการเกษตร(เกษตรอำเภอ)</t>
  </si>
  <si>
    <t>โครงการจัดหาที่ทิ้งขยะแห่งใหม่ หมู่ที่ 2</t>
  </si>
  <si>
    <t>โครงการย้ายบ่อขยะไปร่วมกับ ทต. นากลาง(บ่อขยะ 40 ไร่) หมู่ที่ 2</t>
  </si>
  <si>
    <t>โครงการวางท่อระบายน้ำพร้อมบ่อพัก เส้นบ้านพ่อปรีชา หมู่ที่ 3</t>
  </si>
  <si>
    <t>โครงการวางท่อระบายน้ำพร้อมบ่อพัก เส้นบ้านแม่สมภาร หมู่ที่ 3</t>
  </si>
  <si>
    <t>โครงการวางท่อระบายน้ำพร้อมบ่อพักเส้น รอบศาลาประชาคม หมู่ที่ 4</t>
  </si>
  <si>
    <t>โครงการก่อสร้างท่อระบายน้ำพร้อมบ่อ ในหมู่บ้าน ม.5</t>
  </si>
  <si>
    <t>โครงการวางท่อระบายน้ำพร้อมบ่อพัก ม.7</t>
  </si>
  <si>
    <t>โครงการวางท่อระบายน้ำรอบ หมู่บ้าน ม.8</t>
  </si>
  <si>
    <t>โครงการวางท่อระบายน้ำเส้นบ้าน ต่อจากบ้านพ่อจันดา ทต.กุดดินจี่ ม.9</t>
  </si>
  <si>
    <t>โครงการวางท่อพร้อมบ่อพักเส้นกลาง บ้าน-ทางโค้งบ้านคุณดวงใจ มานุบุตร(10)</t>
  </si>
  <si>
    <t>โครงการก่อสร้างรางระบายน้ำในหมู่บ้าน หมู่ที่ 13</t>
  </si>
  <si>
    <t>โครงการก่อสร้างรางระบายน้ำ เส้นบ้านนายสมคิด แผลติตะ ? บ้านนางพวน อุดมเพชรม.14</t>
  </si>
  <si>
    <t>โครงการก่อสร้างรางระบายน้ำจาก สี่แยกกลางบ้าน ? ทางออกกุดดินจี่ ม.15</t>
  </si>
  <si>
    <t>โครงการก่อสร้างรางระบายน้ำ จากบ้านนายนรินทร์ วงษ์ประพันธ์- รั้วโรงเรียน ม.19</t>
  </si>
  <si>
    <t>โครงการก่อสร้างรางระบายน้ำ รั้วโรงเรียน - ทุ่งนา ม.19</t>
  </si>
  <si>
    <t>โครงการก่อสร้างรางระบายน้ำ ทุกสาย ม.20</t>
  </si>
  <si>
    <t>โครงการวางท่อเมนประปา- ภายในหมู่บ้าน หมู่ที่ 19(เปลี่ยนท่อเมน) (ต่อจากปี60)</t>
  </si>
  <si>
    <t>โครงการขยายเขตประปา ? รพ.สต.นาหนองทุ่ม (ม.3)</t>
  </si>
  <si>
    <t>โครงการขุดลอกลำห้วยในพื้นที่</t>
  </si>
  <si>
    <t>แบบ ผ.๐๓</t>
  </si>
  <si>
    <t>โครงการขุดลอกลำห้วย โคกนาโพธิ์ หมู่ที่ 2</t>
  </si>
  <si>
    <t>โครงการขุดลอกลำห้วยเดื่อ หมู่ที่ 6</t>
  </si>
  <si>
    <t>โครงการขุดลอกห้วยโจด หมู่ที่ 6</t>
  </si>
  <si>
    <t>โครงการขุดลอกห้วยอาบช้าง,ห้วยหอย ม.14</t>
  </si>
  <si>
    <t>โครงการขุดลอกลำห้วย ม.16</t>
  </si>
  <si>
    <t>โครงการพัฒนาแหล่งน้ำลำห้วยโป่ง ขุดลอกคลอง ม.20</t>
  </si>
  <si>
    <t>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ฯลฯงานบริหารฯ)</t>
  </si>
  <si>
    <t>โครงการอบรมคุณธรรมและจริยธรรมของ ผู้บริหาร สมาชิกสภาฯ พนักงานเทศบาล ลูกจ้าง เยาวชนและประชาชนในเขต เทศบาลตำบลนาหนองทุ่ม</t>
  </si>
  <si>
    <t>โครงการตรวจสุขภาพประจำปี</t>
  </si>
  <si>
    <t>โครงการศึกษาดูงานของคณะผู้ริหาร สมาชิกภาเทศบาลฯ พนักงานเทศบาล ลูกจ้าง พนักงานจ้าง ครู ฯลฯ ทั้งในและต่างประเทศ</t>
  </si>
  <si>
    <t>โครงการอบรมเพิ่มความรู้พัฒนาทักษะ และประสิทธิภาพการปฏิบัติงานและ ส่งเสริมพัฒนาศักยภาพบุคลากรเทศบาล- ตำบลนาหนองทุ่มประจำปีฯ</t>
  </si>
  <si>
    <t>โครงการจัดทำแผนที่ภาษีและทะเบียน ทรัพย์สิน</t>
  </si>
  <si>
    <t>โครงการจัดทำป้ายรณรงค์ประชาสัมพันธ์ การออกจัดเก็บภาษี ประจำปี</t>
  </si>
  <si>
    <t>โครงการจัดซื้อวัสดุสำนักงาน</t>
  </si>
  <si>
    <t>โครงการจัดซื้อวัสดุสำนักงาน กองคลัง</t>
  </si>
  <si>
    <t>โครงการจ้างจัดทำเอกสาร เย็บหนังสือ เข้าเล่ม ถ่ายเอกสาร ฯลฯ สำนักปลัดฯ</t>
  </si>
  <si>
    <t>โครงการจ้างจัดทำเอกสาร เย็บหนังสือ เข้าเล่ม ถ่ายเอกสาร ฯลฯ งานแผนฯ</t>
  </si>
  <si>
    <t>โครงการจ้างจัดทำเอกสาร เย็บหนังสือ เข้าเล่ม ถ่ายเอกสาร ฯลฯ กองคลัง</t>
  </si>
  <si>
    <t>โครงการจัดซื้อวัสดุยานพาหนะและขนส่ง เช่นยางรถยนต์ หลอดไฟ แบตเตอรี่ ฯลฯ</t>
  </si>
  <si>
    <t>โครงการจ้างเหมาจัดทำป้ายทำเนียบ ผู้บริหาร (ธุรการ)</t>
  </si>
  <si>
    <t>โครงการจ้างเหมาจัดทำป้ายทำเนียบ บุคลากร(ธุรการ)</t>
  </si>
  <si>
    <t>โครงการจัดเก็บข้อมูลพื้นฐานประกอบ การจัดทำแผน</t>
  </si>
  <si>
    <t>โครงการเทศบาลเคลื่อนที่ บริการประชาชน</t>
  </si>
  <si>
    <t>.โครงการจัดการเลือกตั้งผู้บริหาร สมาชิกสภาท้องถิ่น</t>
  </si>
  <si>
    <t>โครงการฝึกอบรม ของคณะผู้บริหาร พนักงานเทศบาล ลูกจ้าง พนักงานจ้าง ของเทศบาลตำบลนาหนองทุ่ม (ค่าเดินทางไปราชการ ฯงานป้องกัน)</t>
  </si>
  <si>
    <t>โครงการจัดซื้อวัสดุงานบ้านงานครัว งานป้องกันฯ</t>
  </si>
  <si>
    <t>โครงการจ้างจัดทำเอกสาร เย็บหนังสือ เข้าเล่ม ถ่ายเอกสาร ฯลฯ งานป้องกันฯ</t>
  </si>
  <si>
    <t>โครงการจัดซื้อวัสดุและครุภัณฑ์จราจร (วัสดุ)</t>
  </si>
  <si>
    <t>โครงการปรับปรุง ซ่อมแซมรถบรรทุกน้ำ เอนกประสงค์(ทาสี เปลี่ยนยาง)</t>
  </si>
  <si>
    <t>โครงการปรับปรุงซ่อมแซมอาคาร งานป้องกันฯ</t>
  </si>
  <si>
    <t>โครงการซ่อมแซมวิทยุสื่อสารประเภท เครื่องรับส่งวิทยุ ชนิดมือถือ ขนาด 5 วัตต์</t>
  </si>
  <si>
    <t>โครงการฝึกอบรม อปพร.</t>
  </si>
  <si>
    <t>โครงการฝึกทบทวน อปพร.</t>
  </si>
  <si>
    <t>โครงการตั้งจุดบริการร่วมเพื่อบริการ ประชาชนเทศกาลต่างฯ (ปีใหม่)</t>
  </si>
  <si>
    <t>โครงการจัดส่งเจ้าหน้าที่ฯ เข้าฝึกอบรม หลักสูตรดับเพลิงขั้นต้น</t>
  </si>
  <si>
    <t>โครงการฝึกอบรมหลักสูตรพนักงานดับเพลิง ขั้นก้าวหน้า</t>
  </si>
  <si>
    <t>โครงการจัดทำป้ายรณรงค์ประชาสัมพันธ์ การป้องกันและลดอุบัติเหตุทางถนน (กึ่งถาวร)</t>
  </si>
  <si>
    <t>โครงการส่งเสริมให้ความรู้ด้านการป้องกัน อัคคีภัยและการป้องกันไฟป่าแก่ชุมชน</t>
  </si>
  <si>
    <t>โครงการจ้างเหมาบุคคลในการ- ปฏิบัติหน้าที งานป้องกันฯ</t>
  </si>
  <si>
    <t>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(ค่าเดินทางไปราชการฯ งานการศึกษา)</t>
  </si>
  <si>
    <t>โครงการพัฒนาครู ครูผู้ช่วย ผู้ดูแลเด็ก ครูพี่เลี้ยง</t>
  </si>
  <si>
    <t>โครงการจัดซื้อวัสดุโฆษณาและเผยแพร่</t>
  </si>
  <si>
    <t>โครงการจัดซื้อวัสดุคอมพิวเตอร์</t>
  </si>
  <si>
    <t>โครงการจ้างจัดทำเอกสาร เย็บหนังสือ เข้าเล่ม ถ่ายเอกสาร ฯลฯ</t>
  </si>
  <si>
    <t>โครงการจัดซื้อวัสดุ สื่อ การเรียนการสอน ศูนย์พัฒนาเด็กเล็ก</t>
  </si>
  <si>
    <t>โครงการจัดซื้อวัสดุอุปกรณ์ของเล่นเด็ก สำหรับศูนย์พัฒนาเด็กเล็ก</t>
  </si>
  <si>
    <t>โครงการจัดซื้ออาหารเสริม(นมศูนย์พัฒนา เด็กเล็ก)</t>
  </si>
  <si>
    <t>โครงการปฐมนิเทศและประชุมผู้ปกครองศูนย์ พัฒนาด็กเล็ก จำนวน 4 ศูนย์</t>
  </si>
  <si>
    <t>โครงการส่งเสริมสุขภาพ จำนวน 4 ศูนย์</t>
  </si>
  <si>
    <t>โครงการพัฒนาครูศูนย์เด็กฯ เล็กสังกัดเทศบาล</t>
  </si>
  <si>
    <t>โครงการพัฒนาบุคลากรทางการศึกษา และคณะกรรมการสถานศึกษา</t>
  </si>
  <si>
    <t>โครงการเสริมสร้างพัฒนาการ ด้านกีฬา จำนวน 4 ศูนย์</t>
  </si>
  <si>
    <t>โครงการจัดเตรียมความพร้อมศูนย์เด็กฯ, รายการค่าจัดการเรียนการสอน (รายหัว)</t>
  </si>
  <si>
    <t>โครงการส่งเสริมพัฒนาการเด็กปฐมวัย</t>
  </si>
  <si>
    <t>โครงการส่งเสริมสุขภาพอนามัยใน- ช่องปากเด็กปฐมวัย จำนวน 4 ศูนย์</t>
  </si>
  <si>
    <t>โครงการกิจกรรมเกี่ยวกับวันสำคัญต่างๆ ของชาติและทางศาสนา เช่น วันเข้าพรรษา-วันออกพรรษา วันวิสาขบูชา ฯลฯ</t>
  </si>
  <si>
    <t>โครงการจัดงานประเพณีลอยกระทง</t>
  </si>
  <si>
    <t>โครงการอนุรักษ์และจรรโลงไว้ซึ่ง การศาสนาและวัฒนธรรมประเพณีท้องถิ่น เช่น ประเพณีวันสารทไทย</t>
  </si>
  <si>
    <t>โครงการส่งเสริมและสนับสนุนกิจกรรม วันไหว้ครู</t>
  </si>
  <si>
    <t>โครงการพัฒนาหลักสูตรสถานศึกษา (ปรับปรุงหลักสูตร ศพด.)</t>
  </si>
  <si>
    <t>โครงการพัฒนาคุณธรรมจริยธรรมและ ค่านิยมที่พึงประสงค์สำหรับศูนย์เด็กฯ</t>
  </si>
  <si>
    <t>โครงการจัดซื้อลอกเกอร์ใส่กระเป๋าเด็ก 24 ช่องประตู</t>
  </si>
  <si>
    <t>โครงการจ้างเหมาบุคคลในการ- ปฏิบัติหน้าที (ครูปฐมวัย)</t>
  </si>
  <si>
    <t>โครงการเข้าร่วมการแข่งขันทักษะด้าน วิชาการงานมหกรรมการจัดการศึกษา ท้องถิ่น</t>
  </si>
  <si>
    <t>โครงการฝึกอบรมเชิงปฏิบัติการ การจัดการเรียนการสอนผู้เรียน เป็นสำคัญ</t>
  </si>
  <si>
    <t>โครงการส่งเสริมพัฒนาการเด็กปฐมวัย (ขอรับงบสนับสนุน สปสช. )</t>
  </si>
  <si>
    <t>โครงการฟันสวยยิ้มสดใส (ศพด.4 ศูนย์) (ขอรับงบฯ สปสช. )</t>
  </si>
  <si>
    <t>โครงการเข้าร่วมแข่งขันกีฬาศูนย์เด็กฯ สัมพันธ์เทศบาลตำบลนาหนองทุ่ม</t>
  </si>
  <si>
    <t>โครงการปรับปรุงห้องสุขา ศพด.</t>
  </si>
  <si>
    <t>โครงการก่อสร้างที่จอดรถให้ ศพด.</t>
  </si>
  <si>
    <t>โครงการติดตั้งมุ้งลวดอาคาร ศูนย์เด็กฯ</t>
  </si>
  <si>
    <t>โครงการติดตั้งระบบอินเตอร์เนตใน ศพด.</t>
  </si>
  <si>
    <t>โครงการปรับปรุงภูมิทัศน์ศูนย์เด็กฯ</t>
  </si>
  <si>
    <t>โครงการก่อสร้างรั้ว ศพด.</t>
  </si>
  <si>
    <t>โครงการก่อสร้างโรงอาหาร ศพด.</t>
  </si>
  <si>
    <t>โครงการก่อสร้างสนามเด็กเล็ก ระดับอนุบาล</t>
  </si>
  <si>
    <t>โครงการส่งเสริมการประกันคุณภาพ ภายในสถานศึกษา</t>
  </si>
  <si>
    <t>โครงการส่งเสริมและพัฒนาแหล่งเรียนรู้</t>
  </si>
  <si>
    <t>โครงการศึกษาดูงาน แหล่งเรียนรู้นอกสถานที่</t>
  </si>
  <si>
    <t>โครงการส่งเสริมและพัฒนา ภาคีเครือข่ายจัดการศึกษาท้องถิ่น</t>
  </si>
  <si>
    <t>โครงการสร้างความเข้มแข็ง ของผู้ปกครอง</t>
  </si>
  <si>
    <t>โครงการค่าใช้จ่ายในการพัฒนาครู /ผู้ดูแลเด็กของศูนย์พัฒนาเด็กเล็ก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</si>
  <si>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(ค่าเดินทางไปราชการฯ งานสาธาฯ)</t>
  </si>
  <si>
    <t>โครงการป้องกันโรคไข้เลือดออก (จัดซื้อน้ำยาพ่นหมอกควัน)</t>
  </si>
  <si>
    <t>โครงการจัดซื้อวัสดุคอมพิวเตอร์ งานสาธาฯ</t>
  </si>
  <si>
    <t>โครงการจ้างจัดทำเอกสาร เย็บหนังสือ เข้าเล่ม ถ่ายเอกสาร ฯลฯ งานสาธาฯ</t>
  </si>
  <si>
    <t>โครงการสนับสนุนและพัฒนาการบริการ การแพทย์ฉุกเฉิน</t>
  </si>
  <si>
    <t>โครงการอบรมฟื้นฟูอาสาสมัคร สาธารณสุขประจำหมู่บ้าน</t>
  </si>
  <si>
    <t>โครงการส่งเสริมการใช้เกลือไอโอดีนใน ชุมชน</t>
  </si>
  <si>
    <t>โครงการตรวจสารเคมีในเกษตรกร (รพสต. นาหนองทุ่ม)</t>
  </si>
  <si>
    <t>โครงการตรวจสารเคมีในเกษตรกร (รพ.สต.ร่องน้ำใส)</t>
  </si>
  <si>
    <t>โครงการจัดซื้อชุดเปลปฐมพยาบาล พร้อมอุปกรณ์</t>
  </si>
  <si>
    <t>โครงการสนับสนุนงบประมาณ ศสมช. หรือโครงการสนับสนุนศูนย์สาธารณสุข- มูลฐานชุมชน</t>
  </si>
  <si>
    <t>โครงการจัดซื้อเครื่องพ่นหมอกควัน</t>
  </si>
  <si>
    <t>โครงการจัดซื้อเครื่องพ่นหมอกควัน หมู่ที่ 3,6,10,15,16,</t>
  </si>
  <si>
    <t>โครงการจัดซื้อเครื่องพ่นหมอกควัน รพ.นาหนองทุ่ม,ร่องน้ำใส</t>
  </si>
  <si>
    <t>โครงการปรับปรุงงานบริการการแพทย์ ฉุกเฉิน</t>
  </si>
  <si>
    <t>โครงการป้องกันควบคุมโณคติดต่อ</t>
  </si>
  <si>
    <t>โครงการรณรงค์ป้องกันและควบคุม โรคติดต่ออุบัติใหม่ ประจำปี 2560</t>
  </si>
  <si>
    <t>โครงการเผยแพร่ความรู้และรณรงค์ป้องกัน โรคเอดส์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</si>
  <si>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งานสังคม)</t>
  </si>
  <si>
    <t>โครงการจ้างจัดทำเอกสาร เย็บหนังสือ เข้าเล่ม ถ่ายเอกสาร ฯลฯ งาน พช.</t>
  </si>
  <si>
    <t>โครงการฝึกอาชีพสตรี ผู้สูงอายุ และ ผู้พิการ</t>
  </si>
  <si>
    <t>โครงการวันผู้สูงอายุ</t>
  </si>
  <si>
    <t>โครงการแก้ไขปัญหาความยากจนแบบ- บูรนาการ</t>
  </si>
  <si>
    <t>โครงการสงเคราะห์ผู้ด้อยโอกาส/ ผู้ยากจน</t>
  </si>
  <si>
    <t>โครงการส่งเสริมท้องถิ่นในการดูแลผู้ ประสบปัญหาสังคมและผู้ถูกทอดทิ้ง</t>
  </si>
  <si>
    <t>โครงการอาสาดูแลผู้สูงอายุ ผู้พิการและผู้ยากไร้</t>
  </si>
  <si>
    <t>โครงการส่งเสริมสุขภาพผู้สูงอายุ และผู้พิการ</t>
  </si>
  <si>
    <t>โครงการส่งเสริมการจัดสวัสดิการสังคม</t>
  </si>
  <si>
    <t>โครงการฝึกอาชีพการทำอาหาร คหกรรม ระยะสั้นให้กับประชาชนทั่วไป ผู้ยากไร้ ผู้ด้อยโอกาส และกลุ่มสตรีแม่บ้าน</t>
  </si>
  <si>
    <t>โครงการฝึกอาชีพการประดิษฐ์ดอกไม้ริบบิ้น โปรยทานระยะสั้นให้กับประชาชนทั่วไป ผู้ยากไร้ผู้ด้อยโอกาส และกลุ่มสตรีแม่บ้าน</t>
  </si>
  <si>
    <t>โครงการส่งเสริมการดูแลสุขภาพผู้สูงอายุ ผู้พิการ ผู้ยากไร้ผู้ด้อยโอกาส และ และประชาชนทั่วไป</t>
  </si>
  <si>
    <t>โครงการพัฒนาทักษะชีวิตเยาวชน</t>
  </si>
  <si>
    <t>โครงการอบรมสามวัยใส่ใจคนรอบข้าง</t>
  </si>
  <si>
    <t>โครงการอบรมคุณธรรมจริยธรรมแก่เด็ก และเยาวชน</t>
  </si>
  <si>
    <t>โครงการส่งเสริมความอบอุ่น เข้มแข็ง ของสถาบันครอบครัว</t>
  </si>
  <si>
    <t>โครงการสงเคราะห์ประชาชนผู้ประสบ ปัญหาความเดือดร้อน หรือด้อยโอกาสฯ</t>
  </si>
  <si>
    <t>โครงการฝึกอบรม ของคณะผู้บริหาร พนักงานเทศบาล ลูกจ้าง พนักงานจ้าง ฯลฯ (ค่าเดินทางไปราชการ ฯ กองช่าง)</t>
  </si>
  <si>
    <t>โครงการจัดซื้อวัสดุเชื้อเพลิงและหล่อลื่น กองช่าง</t>
  </si>
  <si>
    <t>โครงการจ้างจัดทำเอกสาร เย็บหนังสือ เข้าเล่ม ถ่ายเอกสาร ฯลฯ กองช่าง</t>
  </si>
  <si>
    <t>โครงการก่อสร้างถนนคอนกรีตในหมู่บ้าน ทุกเส้น หมู่ที่ 10</t>
  </si>
  <si>
    <t>โครงการก่อสร้างถนนคอนกรีตซอยข้างวัด โชติยาราม หมู่ที่ 10</t>
  </si>
  <si>
    <t>โครงการก่อสร้างถนนคอนกรีต เส้นบ้านนางคำเบา พลเยี่ยม ? บ้านนางหวาย แผลติตะ ม. 14</t>
  </si>
  <si>
    <t>โครงการก่อสร้างถนนคอนกรีต ซอยข้างบ้านแม่มี ? บ้านพ่อวัน นามโยธา ม. 15</t>
  </si>
  <si>
    <t>โครงการก่อสร้างถนนคอนกรีต เข้าศูนย์เด็กฯ ม. 15</t>
  </si>
  <si>
    <t>โครงการก่อสร้างถนนคอนกรีต ซอยข้างบ้านพ่ออ่ำ ? ถนนใหญ่ ม.15</t>
  </si>
  <si>
    <t>โครงการก่อสร้างถนนคอนกรีตตาม เส้นไปโรงงานน้ำตาล หมู่ที่ 20</t>
  </si>
  <si>
    <t>โครงการก่อสร้างถนนลาดยางในหมู่บ้าน (เส้นกลางบ้าน) ม.6</t>
  </si>
  <si>
    <t>โครงการก่อสร้างถนนลาดยาง ช่วงต่อ ทต.กุดดินจี่ ( หมู่ที่ 9)</t>
  </si>
  <si>
    <t>โครงการก่อสร้างถนนลาดยาง หมู่ที่ 14 เส้นหน้าวัดศิริราษฎร์? หน้าบ้านนางสงกรานต์</t>
  </si>
  <si>
    <t>โครงการก่อสร้างถนนลาดยางทับคอนกรีต เส้นหน้าบ้านนางนัด ? พ่อม้วน ม. 4</t>
  </si>
  <si>
    <t>โครงการก่อสร้างถนนลาดยางทับคอนกรีต เส้นหน้าบ้านนายบุญเลิศ ? พ่อทองบุญ ม. 4</t>
  </si>
  <si>
    <t>โครงการก่อสร้างถนนลาดยางทับคอนกรีต ในหมู่บ้านทุกสาย ม.5</t>
  </si>
  <si>
    <t>โครงการก่อสร้างถนนลาดยางทับคอนกรีต ม.6</t>
  </si>
  <si>
    <t>โครงการก่อสร้างถนนลาดยางทับคอนกรีต รอบหมู่บ้าน ม.7</t>
  </si>
  <si>
    <t>โครงการก่อสร้างถนนลาดยางทับคอนกรีต รอบหมู่บ้าน หมู่ที่ 8</t>
  </si>
  <si>
    <t>โครงการก่อสร้างถนนลาดยางทับ- คอนกรีตหน้าศูนย์เด็กฯ ( หมู่ที่ 9)</t>
  </si>
  <si>
    <t>โครงการก่อสร้างถนนลาดยางทับคอนกรีต ในหมู่บ้านทุกเส้น หมู่ที่ 10</t>
  </si>
  <si>
    <t>โครงการก่อสร้างถนนลาดยางทับคอนกรีต ในหมู่บ้าน หมู่ที่ 13</t>
  </si>
  <si>
    <t>โครงการก่อสร้างถนนลาดยางทับคอนกรีต เส้นบ้านแม่ลออ ? บ้านแม่เภา ม.14</t>
  </si>
  <si>
    <t>โครงการก่อสร้างถนนลาดยางทับคอนกรีต เส้นหน้าบ้านนางปัญญาภรณ์ บุญทอง ? หน้าบ้าน นางยุพิน สายเสมา*</t>
  </si>
  <si>
    <t>โครงการก่อสร้างถนนลาดยางทับคอนกรีต สี่แยกทางโค้ง ? ฝายบ้าน ม.15</t>
  </si>
  <si>
    <t>โครงการก่อสร้างถนนลาดยางทับคอนกรีต ผิวเรียบทุกสายในหมู่บ้าน ม.16</t>
  </si>
  <si>
    <t>โครงการก่อสร้างถนนลาดยางทับคอนกรีต รอบหมู่บ้านเส้นบ้านนางสุภี ดีจันจ้อย ? นางจัน สุวรรณวงษ์ ม.19</t>
  </si>
  <si>
    <t>โครงการก่อสร้างถนนลาดยางทับคอนกรีต เส้นหน้าบ้าน ผช.อัมพร ม.20</t>
  </si>
  <si>
    <t>โครงการก่อสร้างถนนลาดยางทับคอนกรีต ทางเข้าสำนักงาน</t>
  </si>
  <si>
    <t>โครงการลงหินลูกรังถนนเพื่อการเกษตร หมู่ที่ 3</t>
  </si>
  <si>
    <t>โครงการก่อสร้างถนนลูกรังเพื่อการเกษตร ทางไปห้วยหอย (จากสี่แยกถนนลาดยางระหว่าง ยางชุม ? หนองแต้) หมู่ที่ 7</t>
  </si>
  <si>
    <t>โครงการซ่อมแซมถนนลาดยางจาก ศาลาประชาคม ? บ้านภูดินทอง หมู่ที่2</t>
  </si>
  <si>
    <t>โครงการซ่อมแซมถนนลูกรัง หมู่ที่ 2 (ภายในหมู่บ้าน)</t>
  </si>
  <si>
    <t>โครงการซ่อมแซมถนนลูกรัง- เพื่อการเกษตรทุกสาย (6 สาย) หมู่ที่ 3</t>
  </si>
  <si>
    <t>โครงการซ่อมแซมถนนลูกรังทุกสาย หมู่ที่ 4</t>
  </si>
  <si>
    <t>โครงการซ่อมแซมถนนลูกรังเพื่อการเกษตร (ทุกสาย) หมู่ที่ 5</t>
  </si>
  <si>
    <t>โครงการซ่อมแซมถนนลูกรัง หมู่ที่ 6 เส้นทางลัดระหว่างทางหลวงกุดดินจี่ ? ดงสวรรค์ ลัดไปเส้นลูกรังทรายอุดม ? วัดป่าบ้านหม่าน</t>
  </si>
  <si>
    <t>โครงการซ่อมแซมถนนลูกรัง หมู่ที่ 7</t>
  </si>
  <si>
    <t>โครงการซ่อมแซมถนนลูกรังเพื่อการเกษตร ทุกสาย หมู่ที่ 8</t>
  </si>
  <si>
    <t>โครงการซ่อมแซมถนนลูกรังเส้นบ้านศรีทอง ? วัดป่าบ้านหม่าน หมู่ที่ 9</t>
  </si>
  <si>
    <t>โครงการซ่อมแซมถนนลูกรังเพื่อการเกษตร ทุกสาย หมู่ที่ 10</t>
  </si>
  <si>
    <t>โครงการซ่อมแซมถนนลูกรังในหมู่บ้าน และลูกรังเพื่อการเกษตร ม.14</t>
  </si>
  <si>
    <t>โครงการซ่อมแซมถนนลูกรัง หมู่ที่ 15 ในหมูบ้าน และรอบหมู่บ้าน ทุกเส้น</t>
  </si>
  <si>
    <t>โครงการซ่อมแซมถนนลูกรัง หมู่ที่ 15 (เส้นบ้านนางหลี่ จำปา)</t>
  </si>
  <si>
    <t>โครงการซ่อมแซมถนนลูกรังทุกเส้นทาง ม.16</t>
  </si>
  <si>
    <t>โครงการซ่อมแซมถนนลูกรังเพื่อการเกษตร (ทุกสาย) ม.19</t>
  </si>
  <si>
    <t>โครงการซ่อมแซมถนนลูกรัง หมู่ที่ 20 (สว่างอรุณ-โรงงานน้ำตาล)</t>
  </si>
  <si>
    <t>โครงการติดตั้งไฟส่องผิวถนน พร้อมสายดับ เส้น วัดโพธิ์ ? ยางหลวง (พื้นที่หมู่ที่ 4)</t>
  </si>
  <si>
    <t>โครงการติดตั้งไฟส่องผิวถนน พร้อมสายดับ ในหมู่บ้าน ม.8</t>
  </si>
  <si>
    <t>โครงการติดตั้งไฟส่องผิวถนนในหมู่บ้าน ม.10</t>
  </si>
  <si>
    <t>โครงการติดตั้งไฟกระพริบจราจร ตามจุดเสี่ยง สี่แยกในหมู่บ้าน หมู่ที่ 13</t>
  </si>
  <si>
    <t>โครงการติดตั้งไฟฟ้าส่องผิวถนนเส้น- หน้าโรงเรียน หมู่ที่ 15 พร้อมสายดับ</t>
  </si>
  <si>
    <t>โครงการติดตั้งไฟส่องผิวถนนพร้อมสายดับเส้น- มิยาซาวา หมู่ที่ 16</t>
  </si>
  <si>
    <t>โครงการติดตั้งไฟส่องผิวถนน พร้อมสายดับ เส้นไปโรงงานน้ำตาล (ม.20)</t>
  </si>
  <si>
    <t>โครงการจัดซื้อวัสดุไฟฟ้าส่องสว่าง</t>
  </si>
  <si>
    <t>โครงการจัดซื้อสายไฟอลูมีเนียมสำหรับ งานไฟฟ้าส่องผิวถนน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</si>
  <si>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ฯ งานศาสนา ฯ)</t>
  </si>
  <si>
    <t>โครงการจัดซื้อวัสดุสำนักงาน งานศาสนา ฯ</t>
  </si>
  <si>
    <t>โครงการจ้างจัดทำเอกสาร เย็บหนังสือ เข้าเล่ม ถ่ายเอกสาร ฯลฯ งานศาสนา ฯ</t>
  </si>
  <si>
    <t>โครงการกีฬาต้านยาเสพติด</t>
  </si>
  <si>
    <t>โครงการกีฬาสานสัมพันธ์รณรงค์ใส่ใจ สุขภาพคนในท้องถิ่น</t>
  </si>
  <si>
    <t>โครงการก่อสร้างเมรุ หมู่ที่ 3</t>
  </si>
  <si>
    <t>โครงการซ่อมแซมศาลาประชาคม ม.13 (ห้องน้ำ รั้ว ระบบไฟฟ้า)</t>
  </si>
  <si>
    <t>โครงการก่อสร้างศาลาพักญาติ และเทพื้นคอนกรีตรอบเมรุ ม.8</t>
  </si>
  <si>
    <t>โครงการก่อสร้างหอกระจายข่าว พร้อมติดตั้งอุปกรณ์ ม.9</t>
  </si>
  <si>
    <t>ก่อสร้างหอกระจายข่าว พร้อมติดตั้งอุปกรณ์ หมู่ที่ 14</t>
  </si>
  <si>
    <t>โครงการปรับปรุงซ่อมแซมห้องเก็บ เอกสารกองคลัง (ห้องเก็บเอกสาร ทต.นาหนองทุ่ม)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</si>
  <si>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ค่าธรรมเนียม ค่าลงทะเบียน ฯลฯ งานเกษตร)</t>
  </si>
  <si>
    <t>โครงการจัดซื้อวัสดุสำนักงาน งานเกษตร</t>
  </si>
  <si>
    <t>โครงการจัดซื้อวัสดุคอมพิวเตอร์ งานเกษตร</t>
  </si>
  <si>
    <t>โครงการจ้างจัดทำเอกสาร เย็บหนังสือ เข้าเล่ม ถ่ายเอกสาร ฯลฯ งานเกษตร</t>
  </si>
  <si>
    <t>โครงการจ้างเหมาบุคคลจัดเก็บค่าบริการ น้ำประปาและดูแลระบบประปา ระบบจ่ายน้ำ ระบบไฟฟ้า ระบบท่อ</t>
  </si>
  <si>
    <t>โครงการสนับสนุนกิจกรรมทางวิชาการ เช่น วันภาษาไทย วันวิทยาศาสตร์ ฯลฯ ร.ร.หนองทุ่มโนนสูงวิทยา</t>
  </si>
  <si>
    <t>โครงการสนับสนุนกิจกรรมทางวิชาการ เช่น วันภาษาไทย วันวิทยาศาสตร์ ฯลฯ ร.ร.หนองแต้ศึกษาประชาสรรค์</t>
  </si>
  <si>
    <t>โครงการสนับสนุนกิจกรรมทางวิชาการ เช่น วันภาษาไทย วันวิทยาศาสตร์ ฯลฯ ร.ร. บ้านโนนสว่างบวรวิทยา</t>
  </si>
  <si>
    <t>โครงการสนับสนุนกิจกรรมทางวิชาการ เช่น วันภาษาไทย วันวิทยาศาสตร์ ฯลฯ ร.ร. บ้านอาบช้าง</t>
  </si>
  <si>
    <t>โครงการรณรงค์ต่อต้านยาเสพติดใน สถานศึกษาและชุมชน ร.ร.หนองทุ่มโนนสูงวิทยา</t>
  </si>
  <si>
    <t>โครงการรณรงค์ต่อต้านยาเสพติดใน สถานศึกษาและชุมชน ร.ร.หนองแต้ศึกษาประชาสรรค์</t>
  </si>
  <si>
    <t>โครงการรณรงค์ต่อต้านยาเสพติดใน สถานศึกษาและชุมชน ร.ร. บ้านโนนสว่างบวรวิทยา</t>
  </si>
  <si>
    <t>โครงการแข่งขันกีฬาต้านยาเสพติด ภายในสถานศึกษาและชุมชน ร.ร. บ้านอาบช้าง</t>
  </si>
  <si>
    <t>โครงการแข่งขันกีฬาภายใน ต้านภัยยาเสพติด ร.ร.หนองทุ่มโนนสูงวิทยา</t>
  </si>
  <si>
    <t>โครงการแข่งขันกีฬาภายใน ต้านภัยยาเสพติด ร.ร.หนองแต้ศึกษาประชาสรรค์</t>
  </si>
  <si>
    <t>โครงการแข่งขันกีฬาภายใน ต้านภัยยาเสพติด ร.ร. บ้านโนนสว่างบวรวิทยา</t>
  </si>
  <si>
    <t>โครงการสนับสนุนวันเด็กแห่งชาติ ร.ร.หนองทุ่มโนนสูงวิทยา</t>
  </si>
  <si>
    <t>โครงการสนับสนุนวันเด็กแห่งชาติ ร.ร.หนองแต้ศึกษาประชาสรรค์</t>
  </si>
  <si>
    <t>โครงการสนับสนุนวันเด็กแห่งชาติ ร.ร. บ้านโนนสว่างบวรวิทยา</t>
  </si>
  <si>
    <t>โครงการสนับสนุนวันเด็กแห่งชาติ ร.ร. บ้านอาบช้าง</t>
  </si>
  <si>
    <t>โครงการส่งเสริมค่านิยม 12 ประการ ร.ร.หนองทุ่มโนนสูงวิทยา</t>
  </si>
  <si>
    <t>โครงการส่งเสริมค่านิยม 12 ประการ ร.ร.หนองแต้ศึกษาประชาสรรค์</t>
  </si>
  <si>
    <t>โครงการส่งเสริมค่านิยม 12 ประการ ร.ร. บ้านโนนสว่างบวรวิทยา</t>
  </si>
  <si>
    <t>โครงการส่งเสริมค่านิยม 12 ประการ ร.ร. บ้านอาบช้าง</t>
  </si>
  <si>
    <t>โครงการส่งเสริมทักษะวิชาการระดับ ศูนย์เครือข่าย ร.ร.หนองทุ่มโนนสูงวิทยา</t>
  </si>
  <si>
    <t>โครงการส่งเสริมทักษะวิชาการระดับ ศูนย์เครือข่าย ร.ร.หนองแต้ศึกษาประชาสรรค์</t>
  </si>
  <si>
    <t>โครงการส่งเสริมทักษะวิชาการระดับ ศูนย์เครือข่าย ร.ร. บ้านโนนสว่างบวรวิทยา</t>
  </si>
  <si>
    <t>โครงการส่งเสริมทักษะวิชาการระดับ ศูนย์เครือข่าย ร.ร. บ้านอาบช้าง</t>
  </si>
  <si>
    <t>โครงการแข่งขันกีฬาศูนย์เครือข่ายต่อต้านยาเสพติด</t>
  </si>
  <si>
    <t>โครงการอบรมศึกษาเพื่อพัฒนาด้าน การเกษตรพอเพียง</t>
  </si>
  <si>
    <t>โครงการส่งเสริมวิถีชีวิต ปลอดสิ่งเสพติด อุทิศเวลาว่างสร้างสรรค์งานอาชีพ</t>
  </si>
  <si>
    <t>โครงการสนับสนุนกีฬาภายใน</t>
  </si>
  <si>
    <t>โครงการสนับสนุนประเพณีแห่ เทียนเข้าพรรษา</t>
  </si>
  <si>
    <t>โครงการส่งเสริมทุนการศึกษาเด็ก นักเรียนเรียนดีและเด็กนักเรียนที่ยากจน 12 ทุน</t>
  </si>
  <si>
    <t>โครงการส่งเสริมทักษะทางวิชาการ</t>
  </si>
  <si>
    <t>โครงการสนับสนุนกิจกรรมวันสำคัญต่างๆ เช่นวันพ่อวันแม่ และวันสำคัญทางศาสนาฯ</t>
  </si>
  <si>
    <t>โครงการอุดหนุน อสม.</t>
  </si>
  <si>
    <t>โครงการตำบลจัดการสุขภาพ รพ.สต.นาหนองทุ่ม</t>
  </si>
  <si>
    <t>โครงการคัดกรองภาวะโรคกลุ่ม Metabolic (เบาหวาน,ความดัน)กลุ่ม อายุ 15 ปีขึ้นไป</t>
  </si>
  <si>
    <t>โครงการชมรมผู้สูงอายุ รพ.สต.นาหนองทุ่ม</t>
  </si>
  <si>
    <t>โครงการควบคุมป้องกันโรคไข้เลือดออก รพสต. นาหนองทุ่ม</t>
  </si>
  <si>
    <t>โครงการฝึกอบรม อสม. รพ.สต.นาหนองทุ่ม</t>
  </si>
  <si>
    <t>โครงการเฝ้าระวังและตรวจค้นมะเร็งตับ, ท่อน้ำดี,ใบไม้ในตับ(นาหนองทุ่ม)</t>
  </si>
  <si>
    <t>โครงการควบคุมป้องกันโรคไข้เลือดออก รพสต. บ้านร่องน้ำใส</t>
  </si>
  <si>
    <t>โครงการกำจัดขยะมูลฝอยชุมชน</t>
  </si>
  <si>
    <t>โครงการเฝ้าระวังและตรวจค้นมะเร็งตับ, ท่อน้ำดี,ใบไม้ในตับ(ร่องน้ำใส)</t>
  </si>
  <si>
    <t>โครงการดูแลผู้ป่วยโรคเบาหวาน ความดัน</t>
  </si>
  <si>
    <t>โครงการอนามัยแม่และเด็ก</t>
  </si>
  <si>
    <t>โครงการเยี่ยมผู้ป่วย เตียง 3,4</t>
  </si>
  <si>
    <t>โครงการดูแลผู้สูงอายุแบบยั่งยืน</t>
  </si>
  <si>
    <t>โครงการควบคุมป้องกันยาเสพติด</t>
  </si>
  <si>
    <t>โครงการพัฒนาศักยภาพอสม.</t>
  </si>
  <si>
    <t>โครงการขยายเขตไฟฟ้าแรงสูง + หม้อแปลง เส้นข้างเทศบาลฯ ม.3</t>
  </si>
  <si>
    <t>โครงการขยายเขตไฟฟ้าเพื่อการเกษตร ม.3</t>
  </si>
  <si>
    <t>โครงการขยายเขตไฟฟ้าเพื่อการเกษตร เส้นหนองแต้ - ยางหลวง ม. 4 (ต่อ)</t>
  </si>
  <si>
    <t>โครงการขยายเขตไฟฟ้าเพื่อการเกษตร หมู่ที่ 5 (นอกหมู่บ้าน)</t>
  </si>
  <si>
    <t>โครงการขยายเขตไฟฟ้าแรงต่ำ หมู่ที่ 6</t>
  </si>
  <si>
    <t>โครงการขยายเขตไฟฟ้าแรงต่ำ เพื่อการเกษตร หมู่ที่ 7 (ต่อ)</t>
  </si>
  <si>
    <t>โครงการขยายเขตไฟฟ้าแรงต่ำเพื่อการเกษตร และที่อยู่อาศัยหมู่ที่ 8</t>
  </si>
  <si>
    <t>โครงการขยายเขตไฟฟ้าแรงต่ำไปวัดป่า บ้านหม่าน ม.9</t>
  </si>
  <si>
    <t>โครงการขยายเขตไฟฟ้าแรงต่ำเพื่อการเกษตร (ทุกสาย) (ม.10)</t>
  </si>
  <si>
    <t>โครงการขยายเขตไฟฟ้าแรงต่ำเพื่อการเกษตร ไปซำก้านเหลือง (ม.13)(จัดซื้อหม้อแปลง)</t>
  </si>
  <si>
    <t>.โครงการขยายเขตไฟฟ้าแรงต่ำคู่ขนาน เส้นตรงข้ามบ้านรองฯเต่า ( 6 ต้น) (ม.15)</t>
  </si>
  <si>
    <t>โครงการขยายเขตไฟฟ้าที่อยู่อาศัย หน้าบ้านผู้ใหญ่น้อยหมู่ที่ 16</t>
  </si>
  <si>
    <t>โครงการขยายเขตไฟฟ้าแรงสูง+หม้อแปลง หม่าน - ภูหลาวทอง (1 กม.) ม.16</t>
  </si>
  <si>
    <t>โครงการขยายเขตไฟฟ้าเพื่อการเกษตร เส้นโรงงานน้ำตาล(ต่อ) หมู่ที่ 20</t>
  </si>
  <si>
    <t>โครงการขยายเขตไฟฟ้าแรงต่ำ (220 v) จากบ้านพักครู ? เทศบาลฯ</t>
  </si>
  <si>
    <t>โครงการดำเนินงานป้องกันและ ปราบปรามยาเสพติด (ศอ.ปส.จ.นภ.)</t>
  </si>
  <si>
    <t>โครงการขบวนแห่ในงานสักการะสมเด็จ พระนเรศวร</t>
  </si>
  <si>
    <t>โครงการก่อสร้างถนนลาดยางเส้นทุ่งโพธิ์ ? ภูดินทอง (หมู่ที่ 2)</t>
  </si>
  <si>
    <t>โครงการก่อสร้างถนนลาดยางเส้น ภูดินทอง- กุดแห่ (หมู่ที่ 13)</t>
  </si>
  <si>
    <t>โครงการก่อสร้างถนนลาดยางเส้นทุ่งโพธิ์ ? กกค้อ ต.นากลาง (หมู่ที่ 2)</t>
  </si>
  <si>
    <t>โครงการก่อสร้างถนนลาดยางเส้น นาหนองทุ่ม-โนนสูง ? ยางชุม (หมู่ที่ 3)</t>
  </si>
  <si>
    <t>โครงการก่อสร้างถนนลาดยาง * (แยก รพช. หนองแต้ ม.4 - บ้านยางหลวง ตำบลกุดจิก)</t>
  </si>
  <si>
    <t>โครงการก่อสร้างถนนลาดยางเส้นสว่างอำนวย- อาบช้าง-โรงฆ่าสัตว์กุดดินจี่ ( 8 กม.) ม.5</t>
  </si>
  <si>
    <t>โครงการก่อสร้างถนนลาดยางเส้น อาบช้าง - สว่างอำนวย ( 6 กม.)</t>
  </si>
  <si>
    <t>โครงการก่อสร้างถนนลาดยางเส้น รพช. อาบช้าง - บ้านกนองกุง อ.เมือง</t>
  </si>
  <si>
    <t>โครงการก่อสร้างถนนลาดยาง บ้านโนนสว่าง - โพธิ์แก้ว</t>
  </si>
  <si>
    <t>โครงการก่อสร้างถนนลาดยาง บ้านโนนสว่าง - โนนแดง</t>
  </si>
  <si>
    <t>โครงการก่อสร้างถนนลาดยาง บ้านโนนสว่าง - นครชัยพัฒนา ต.นากลาง)</t>
  </si>
  <si>
    <t>โครงการก่อสร้างถนนลาดยาง (บ้านโนนสว่าง (นันทจัน)-บ้านกกค้อ ต.นากลาง)</t>
  </si>
  <si>
    <t>โครงการก่อสร้างถนนลาดยาง (บ้านหม่านเหนือ-บ้านวิจิตร ต.นาดี</t>
  </si>
  <si>
    <t>โครงการก่อสร้างถนนลาดยาง (บ้านสว่างอรุณ-โรงงานน้ำตาล)</t>
  </si>
  <si>
    <t>โครงการก่อสร้างศูนย์พัฒนาเด็กเล็ก หมู่ที่ 4,14</t>
  </si>
  <si>
    <t>แบบ ผ.๐๕</t>
  </si>
  <si>
    <t>โครงการก่อสร้างศูนย์พัฒนาเด็กเล็ก หมู่ที่ 5,19</t>
  </si>
  <si>
    <t>โครงการก่อสร้างศูนย์เด็ก (จัดตั้งศูนย์เด็ก) หมู่ที่ 6</t>
  </si>
  <si>
    <t>โครงการจัดงานนเรศวรมหาราช-กาชาด หนองบัวลำภู</t>
  </si>
  <si>
    <t>โครงการส่งเสริมกิจกรรมวันสำคัญ ทางพุทธศาสนา</t>
  </si>
  <si>
    <t>โครงการสร้างแหล่งเรียนรู้ภูมิปัญญา ชาวบ้าน</t>
  </si>
  <si>
    <t>โครงการส่งเสริมกิจกรรมวันแม่</t>
  </si>
  <si>
    <t>โครงการส่งเสริมการท่องเที่ยวท้องถิ่น เขตจังหวัด</t>
  </si>
  <si>
    <t>โครงการส่งเสริมปกป้องสถาบัน</t>
  </si>
  <si>
    <t>โครงการจัดทำป้ายเฉลิมพระเกียรติฯ ในโอกาสต่างฯ</t>
  </si>
  <si>
    <t>โครงการจัดทำซุ้มเฉลิมพระเกียรติฯ ในโอกาสต่างฯ</t>
  </si>
  <si>
    <t>โครงการส่งเสริมบุญประเพณีต่างๆของ ท้องถิ่น</t>
  </si>
  <si>
    <t>โครงการส่งเสริมประเพณีบุญบั้องไฟ</t>
  </si>
  <si>
    <t>โครงการบุญพระเวสฯร่วมกับประชาชนและ อำเภอนากลาง</t>
  </si>
  <si>
    <t>โครงการสนับสนุนกาชาดจังหวัด หนองบัวลำภู</t>
  </si>
  <si>
    <t>โครงการจัดงานพิธีถวายพระพรชัยมงคล พระบาทสมเด็จพระเจ้าอยู่หัว</t>
  </si>
  <si>
    <t>สตร์การพัฒนา ด้านการส่งเสริมเศรษกิจชุมชน ท้องถิ่นตามหลักปรัชญา เศรษฐกิจพอเพียง</t>
  </si>
  <si>
    <t>โครงการส่งเสริมอาชีพในชุมชน ม.5</t>
  </si>
  <si>
    <t>โครงการสนับสนุนกลุ่มอาชีพ (กลุ่มสตรี,กลุ่มข้าว) หมู่ที่ 10</t>
  </si>
  <si>
    <t>โครงการสนับสนุนกลุ่มทอผ้า ม.19</t>
  </si>
  <si>
    <t>โครงการส่งเสริมการอบรมให้ความรู้ กลุ่มอาชีพ การดำเนินงานของกลุ่มอาชีพ และการส่งเสริมการจัดตั้ง กลุ่มอาชีพเยาวชน</t>
  </si>
  <si>
    <t>โครงการส่งเสริมอาชีพ เพาะเห็ด เลี้ยงปลา เลี้ยงไก่ ฯลฯ ม.6</t>
  </si>
  <si>
    <t>โครงการอบรมส่งเสริมการใช้ชีวิต ประกอบอาชีพตามหลักเศรษฐกิจพอเพียง</t>
  </si>
  <si>
    <t>โครงการรณรงค์นำขยะมูลฝอยกลับมาใช้ ประโยชน์ใหม่</t>
  </si>
  <si>
    <t>ซ่อมแซมบ่อพักและฝารางระบายน้ำ เส้นหน้าบ้านเลขาศิวะ ตลอดสาย</t>
  </si>
  <si>
    <t>โครงการวางท่อระบายน้ำพร้อมบ่อพักเส้น เส้นหน้าบ้านนางกุลธิดา ? บ้านบายบุญ แงวกุดเรือ ม.4</t>
  </si>
  <si>
    <t>โครงการวางท่อพร้อมบ่อพักเส้นหน้า บ้านพ่อประเทือง ? หน้าวัด(2 ข้าง)ม.10</t>
  </si>
  <si>
    <t>โครงการก่อสร้างรางระบายน้ำจาก สี่แยกนางสมนาง ยาพันธ์- ถนนใหญ่ หน้าโรงเรียน</t>
  </si>
  <si>
    <t>โครงการขุดเจาะบ่อบาดาลเพื่อการเกษตร หมู่ที่ 3</t>
  </si>
  <si>
    <t>โครงการขุดเจาะบ่อบาดาลเพื่อการเกษตร ม.15</t>
  </si>
  <si>
    <t>โครงการอนุรักษ์ป่าโคกนาโพธิ์ (ควบคุมไฟป่า)</t>
  </si>
  <si>
    <t>โครงการอนุรักษ์ป่าชุมชน ม.13</t>
  </si>
  <si>
    <t>โครงการก่อสร้างระบบประปาหมู่บ้าน (ทั้งระบบ) หมู่ที่ 3</t>
  </si>
  <si>
    <t>โครงการซ่อมแซมประปาหมู่บ้าน ม.5</t>
  </si>
  <si>
    <t>โครงการซ่อมแซมประปาหมู่บ้าน เพื่ออุปโภค บริโภค หมู่ที่ 13</t>
  </si>
  <si>
    <t>โครงการก่อสร้างหอถังประปา (ศาลาประชาคม ม.14)</t>
  </si>
  <si>
    <t>โครงการเปลี่ยนท่อเมนท์ประปาทุกสาย หมู่ที่ 15</t>
  </si>
  <si>
    <t>โครงการขุดเจาะบ่อบาดาลสำรอง ประปา หมู่ที่ 20</t>
  </si>
  <si>
    <t>โครงการฝึกอบรม ของคณะผู้บริหาร สมาชิกภาเทศบาล พนักงานเทศบาล ลูกจ้าง พนักงานจ้าง ฯลฯ ของเทศบาลตำบลนาหนองทุ่ม (ค่าเดินทางไปราชการ ค่าธรรมเนียม ค่าลงทะเบียน ฯลฯงานบริหารฯ)</t>
  </si>
  <si>
    <t>โครงการฝึกอบรม ของคณะผู้บริหาร พนักงานเทศบาล ลูกจ้าง พนักงานจ้าง ของเทศบาลตำบลนาหนองทุ่ม (ค่าเดินทางไปราชการ ค่าธรรมเนียม ค่าลงทะเบียน ฯลฯ งานป้องกัน)</t>
  </si>
  <si>
    <t>โครงการจัดซื้อวัสดุเครื่องแต่งกาย ของพนักงานดับเพลิง</t>
  </si>
  <si>
    <t>โครงการฝึกอบรม ของคณะผู้บริหาร พนักงานเทศบาล ลูกจ้าง พนักงานจ้าง ครูศูนย์ฯ ฯลฯ ของเทศบาลตำบลนาหนองทุ่ม (ค่าเดินทางไปราชการ ค่าธรรมเนียม ค่าลงทะเบียน ฯลฯ งานการศึกษา)</t>
  </si>
  <si>
    <t>โครงการจัดซื้อเครื่องเล่นสนาม เพื่อเสริมสร้างพัฒนาการเด็กปฐมวัย</t>
  </si>
  <si>
    <t>โครงการพัฒนาศักยภาพครู และบุคลากร ทางการศึกษา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</si>
  <si>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ค่าธรรมเนียม ค่าลงทะเบียน ฯลฯ งานสาธาฯ)</t>
  </si>
  <si>
    <t>โครงการฉีดวัคซีนป้องกันควบคุม โรคพิษสุนัขบ้า ม.13</t>
  </si>
  <si>
    <t>โครงการคุมกำเนิดในสัตว์เลี้ยง (สุนัข) ม.13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</si>
  <si>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ค่าธรรมเนียม ค่าลงทะเบียน ฯลฯ งานสังคม)</t>
  </si>
  <si>
    <t>โครงการฝึกอบรม ของคณะผู้บริหาร พนักงานเทศบาล ลูกจ้าง พนักงานจ้าง ฯลฯ (ค่าเดินทางไปราชการ ค่าธรรมเนียม ค่าลงทะเบียน ฯลฯ กองช่าง)</t>
  </si>
  <si>
    <t>โครงการก่อสร้างถนนคอนกรีตรอบหมู่บ้าน หมู่ที่ 3</t>
  </si>
  <si>
    <t>โครงการก่อสร้างถนนคอนกรีต ภายในโรงเรียนบ้านนาหนองทุ่ม ม.3</t>
  </si>
  <si>
    <t>โครงการก่อสร้างถนนคอนกรีตตามซอย ในหมู่บ้าน หมู่ที่ 20</t>
  </si>
  <si>
    <t>โครงการก่อสร้างถนนลาดยางทับคอนกรีต จากศาลาประชาคม ? บ้านค่ายคามพีให้เต็ม หมู่ที่ 2</t>
  </si>
  <si>
    <t>โครงการก่อสร้างถนนลาดยางทับคอนกรีต หมู่ที่ 3</t>
  </si>
  <si>
    <t>โครงการก่อสร้างถนนลาดยางทับคอนกรีต หน้าบ้านนายนายบุญเสา- นายศรีบู ม. 4</t>
  </si>
  <si>
    <t>โครงการก่อสร้างถนนลาดยางทับคอนกรีต เส้นหลักบ้าน ? ประตูวัด ม. 4</t>
  </si>
  <si>
    <t>โครงการก่อสร้างถนนลาดยางทับคอนกรีต เส้นหน้าบ้านนางสุปราณี ถาปาบุตร - นายศรีบู- นายจันที - นางหอม ลีแก้ว ม. 4</t>
  </si>
  <si>
    <t>โครงการก่อสร้างถนนลาดยางทับ- คอนกรีตต่อจากที่เดิม - ทต.กุดดินจี่ ( หมู่ที่ 9)</t>
  </si>
  <si>
    <t>โครงการก่อสร้างถนนลาดยางทับ- คอนกรีตหน้าวัดโชติยารามทิศตะวันออก หมู่ที่ 20</t>
  </si>
  <si>
    <t>โครงการลงหินลูกรังพร้อมท่อเส้นรอบ- เส้นสามแยกนาผู้ใหญ่สุรินทร์- ห้วยหอย ม. 4</t>
  </si>
  <si>
    <t>โครงการเทถนนคอนกรีตจากสี่แยกโนนสูง- นาหนองทุ่ม</t>
  </si>
  <si>
    <t>โครงการซ่อมแซมถนนลาดยางเส้นกลางบ้าน ม.16</t>
  </si>
  <si>
    <t>โครงการซ่อมแซมถนนลูกรังเพื่อการเกษตร. หมู่ที่ 13 ทุกสาย</t>
  </si>
  <si>
    <t>โครงการติดตั้งไฟส่องผิวถนนพร้อมสายดับ เส้นไปฐานจุดบ้องไฟ หมู่ที่ 2</t>
  </si>
  <si>
    <t>โครงการติดตั้งไฟส่องผิวถนน พร้อมสายดับ หมู่ที่ 13</t>
  </si>
  <si>
    <t>โครงการติดตั้งไฟฟ้าส่องผิวถนน 15 หมู่บ้าน</t>
  </si>
  <si>
    <t>โครงการฝึกอบรม ของคณะผู้บริหาร พนักงานเทศบาล ลูกจ้าง พนักงานจ้าง ฯลฯ ของเทศบาลตำบลนาหนองทุ่ม (ค่าเดินทางไปราชการ ค่าธรรมเนียม ค่าลงทะเบียน ฯลฯ งานศาสนา ฯ)</t>
  </si>
  <si>
    <t>โครงการก่อสร้างเมรุวัดป่า หมู่ที่ 5</t>
  </si>
  <si>
    <t>โครงการก่อสร้างเมรุ หมู่ที่ 7</t>
  </si>
  <si>
    <t>โครงการซ่อมแซมศาลาประชาคม หมู่ที่ 4</t>
  </si>
  <si>
    <t>โครงการซ่อมแซมต่อเติมศาลาประชาคม ม.7</t>
  </si>
  <si>
    <t>โครงการปรับปรุง ซ่อมแซม ศาลาประชาธิปไตย หมู่ที่ 10</t>
  </si>
  <si>
    <t>โครงการปรับปรุงซ่อมแซมศาลาประชาคม พร้อมติดตั้งชุดไฟฟ้าใหม่ ม.19</t>
  </si>
  <si>
    <t>โครงการก่อสร้างศาลาพักญาติ วัดป่านาหนองทุ่ม ม. 3</t>
  </si>
  <si>
    <t>โครงการก่อสร้างศาลาพักญาติ วัดป่าหมู่ที่ 5</t>
  </si>
  <si>
    <t>โครงการปรับปรุงหอกระจายข่าว พร้อมเครื่องขยาย หมู่ที่ 8</t>
  </si>
  <si>
    <t>โครงการก่อสร้างหอกระจายข่าวขนาดใหญ่ พร้อมอุปกรณ์เสียงตามสาย หมู่ที่ 15</t>
  </si>
  <si>
    <t>โครงการสนับสนุนเบี้ยยังชีพ คนพิการ คนไร้ที่พึ่ง คนยากไร้ ฯลฯ</t>
  </si>
  <si>
    <t>โครงการสนับสนุนเบี้ยยังชีพผู้ป่วยเอดส์</t>
  </si>
  <si>
    <t>โครงการขยายเขตไฟฟ้าแรงต่ำ+แรงสูง + หม้อแปลง เส้นกุดค้อ หมู่ที่ 3</t>
  </si>
  <si>
    <t>โครงการขยายเขตไฟฟ้าแรงสูง + หม้อแปลง เส้นหม่าน ? วิจิตร</t>
  </si>
  <si>
    <t>โครงการขยายเขตไฟฟ้าเพื่อการเกษตร หมู่ที่ 16 (เส้นหม่าน-วิจิตร)</t>
  </si>
  <si>
    <t>โครงการขยายเขตไฟฟ้าเพื่อการเกษตร เส้นโรงสีข้าวนาย ยูร อุตมูล? นานางคำแสน จุละยา ม. 19</t>
  </si>
  <si>
    <t>โครงการสนับสนุนขนบธรรมเนียม ประเพณีต่างฯ ในชุมชน ม.5</t>
  </si>
  <si>
    <t>โครงการส่งเสริมสนับสนุนการอนุรักษ์ ศิลปะ วัฒนธรรมประเพณีชุมชน ม.19</t>
  </si>
  <si>
    <t>โครงการสำรวจภูมิปัญญา- ท้องถิ่นและปราชญ์ชาวบ้าน</t>
  </si>
  <si>
    <t>โครงการสนับสนุนกองทุนวันละบาท หมู่ที่ 4</t>
  </si>
  <si>
    <t>โครงการสนับสนุนกองบุญสวัสดิการชุมชน (กองทุนวันละบาท) ม.19</t>
  </si>
  <si>
    <t>โครงการสนับสนุนกลุ่มเลี้ยงไก่สาม สายเลือด หมู่ที่ 7</t>
  </si>
  <si>
    <t>โครงการสนับสนุนกลุ่มเพาะเห็ด หมู่ที่ 19,5</t>
  </si>
  <si>
    <t>โครงการสนับสนุนกลุ่มอาชีพทอเสื่อ หมู่ที่ 7</t>
  </si>
  <si>
    <t>โครงการสนับสนุนกลุ่มเย็บผ้าห่ม ม.19</t>
  </si>
  <si>
    <t>โครงการส่งเสริมการเกษตร เช่น เมล็ดพันธุ์พืช ปุ๋ย หมู่ที่ 20</t>
  </si>
  <si>
    <t>โครงการสนับสนุนกลุ่มอาชีพ หมู่ที่ 20</t>
  </si>
  <si>
    <t>โครงการสนับสนุนกลุ่มเย็บผ้าห่มสำลี หมู่ที่ 20</t>
  </si>
  <si>
    <t>โครงการส่งเสริมเศรษฐกิจพอเพียง ม.7</t>
  </si>
  <si>
    <t>โครงการก่อสร้างรางระบายน้ำ ซอย บ้านครูเสริฐ หมู่ที่ 3</t>
  </si>
  <si>
    <t>โครงการก่อสร้างท่อระบายน้ำพร้อม หม้อที่พักพร้อมตะแกรงในหมู่บ้าน. ถนนสายกลางหน้าศาลาประชาคม ม. 5</t>
  </si>
  <si>
    <t>โครงการวางท่อระบายน้ำพร้อมบ่อพัก เส้นวัด ? สี่แยก ม.7</t>
  </si>
  <si>
    <t>โครงการก่อสร้างร่องระบายน้ำรอบ หมู่บ้าน หมู่ที่ 7</t>
  </si>
  <si>
    <t>โครงการก่อสร้างร่องระบายน้ำเส้น กลางบ้าน ม.16-ศาลาเอกประสงค์ ม.8</t>
  </si>
  <si>
    <t>โครงการก่อสร้างรางระบายน้ำภายในหมู่- บ้าน (บ้านพ่อโพธ์? บ้านผู้ใหญ่บ้าน)ม.14</t>
  </si>
  <si>
    <t>โครงการก่อสร้างรางระบายน้ำซอยหน้า โรงเรียนเข้าหมู่บ้าน ( 2 ข้าง) หมู่ที่ 15</t>
  </si>
  <si>
    <t>โครงการก่อสร้างรางระบายน้ำ สี่แยก - หน้าบ้าน ผญ. ม. 15</t>
  </si>
  <si>
    <t>โครงการวางท่อระบายน้ำพร้อมบ่อพัก เส้นหน้าบ้านพ่อเลิศ โมลา?พ่อบัวลอย</t>
  </si>
  <si>
    <t>โครงการก่อสร้างร่องระบายน้ำภายใน หมู่บ้าน หมู่ที่ 16</t>
  </si>
  <si>
    <t>โครงการซ่อมแซมฝาปิดรางระบายน้ำ ในหมู่บ้านและหน้าโรงเรียน ม.19</t>
  </si>
  <si>
    <t>โครงการขุดลอกสระข้างศาลาประชาคม เพื่อหล่อเลี้ยงประปา (ลึก 3 เมตร) หมู่ที่ 2</t>
  </si>
  <si>
    <t>โครงการซ่อมแซมฝายน้ำล้น ลำห้วยซำเดือนห้า ม.16</t>
  </si>
  <si>
    <t>โครงการขุดบ่อบาดาลเพื่อการเกษตร หมู่ที่ 6</t>
  </si>
  <si>
    <t>โครงการเปลี่ยนท่อเมนต์ประปาใหม่ หมู่ที่ 6</t>
  </si>
  <si>
    <t>โครงการขยายเขตประปา (เปลี่ยนท่อเมน) ม.13</t>
  </si>
  <si>
    <t>โครงการขยายท่อประปา หมู่ที่ 13 (รอบนอกถึงภูนกเค้า)</t>
  </si>
  <si>
    <t>โครงการขุดบ่อบาดาลเพิ่มเติมเพื่อเสริม- ระบบประปาหมู่บ้าน หมู่ที่ 15</t>
  </si>
  <si>
    <t>โครงการก่อสร้างกรองน้ำประปา ขนาดใหญ่ ม.16</t>
  </si>
  <si>
    <t>โครงการขยายเขตประปาหมู่บ้าน ขนาดความยาว 130 เมตร หมู่ที่16</t>
  </si>
  <si>
    <t>โครงการขุดเจาะบ่อบาดาลสำรอง ประปาหมู่บ้าน ม.19</t>
  </si>
  <si>
    <t>โครงการจัดซื้อชุดขยายเสียงกลางแจ้ง จำนวน 1 ชุด หมู่ที่ 16</t>
  </si>
  <si>
    <t>โครงการก่อสร้างลานกีฬา หมู่ที่ 6</t>
  </si>
  <si>
    <t>โครงการซ่อมแซมอาคารเรียน ห้องเรียน ศูนย์การเรียน ภูดินทอง ม.13</t>
  </si>
  <si>
    <t>โครงการก่อสร้างถนนคอนกรีตเข้า ศูนย์พัฒนาเด็กเล็ก (ม.15)</t>
  </si>
  <si>
    <t>โครงการสนับสนุนกองทุนยาสามัญ- ประจำบ้าน หมู่ที่ 13</t>
  </si>
  <si>
    <t>โครงการจัดซื้ออุปกรณ์อสม.(ยาสามัญ, อุปกรณ์วัดความดัน ฯลฯ) ม.20</t>
  </si>
  <si>
    <t>โครงการจัดตั้งกองทุน อสม. หมู่ที่ 20</t>
  </si>
  <si>
    <t>โครงการก่อสร้างถนนคอนกรีตเส้น วัดป่าโคกหนองทุ่ม หมู่ที่ 2</t>
  </si>
  <si>
    <t>โครงการก่อสร้างถนนคอนกรีต เส้นบ้านนางสุปราณี ? นายศรีบู ม.4</t>
  </si>
  <si>
    <t>โครงการก่อสร้างถนนคอนกรีต หมู่ที่ 8 (เส้นวัดป่า)</t>
  </si>
  <si>
    <t>โครงการก่อสร้างถนนคอนกรีตไปวัดป่า (พร้อมวางท่อ) หมู่ที่ 9</t>
  </si>
  <si>
    <t>โครงการก่อสร้างถนนคอนกรีต ซอยข้างบ้านพ่อท้าว ม.10</t>
  </si>
  <si>
    <t>โครงการก่อสร้างถนนคอนกรีต หมู่ที่ 10 (เส้นตะวันตกวัดโชติยาราม)</t>
  </si>
  <si>
    <t>โครงการก่อสร้างถนนคอนกรีต หมู่ที่ 10 (เส้นนายประยูร-สท.จันสี)</t>
  </si>
  <si>
    <t>โครงการก่อสร้างถนนคอนกรีต หมู่ที่ 13 (เส้นโรงเรียนถึงวัด)</t>
  </si>
  <si>
    <t>โครงการก่อสร้างถนนคอนกรีต เส้นบ้านนายเจริญ ?นายหนูเพียร ม.4</t>
  </si>
  <si>
    <t>โครงการก่อสร้างถนนลาดยางรอบ- หมู่บ้าน หมู่ที่ 3 (เส้นหมู่บ้าน-วัดป่า)</t>
  </si>
  <si>
    <t>โครงการก่อสร้างถนนลาดยาง ทับคอนกรีตภายในหมู่บ้าน หมู่ที่ 3</t>
  </si>
  <si>
    <t>โครงการก่อสร้างถนนลาดยางหมู่ที่ 4 (เส้นวัดป่า)</t>
  </si>
  <si>
    <t>โครงการก่อสร้างถนนลาดยาง หมู่ที่ 15 (วัดป่าสว่างอรุณ-วัดป่าสงวนบำเพ็ญธรรม)</t>
  </si>
  <si>
    <t>โครงการก่อสร้างถนนลาดยางทับคอนกรีต รอบหมู่บ้าน หมู่ที่ 10</t>
  </si>
  <si>
    <t>โครงการก่อสร้างถนนลาดยางทับคอนกรีต เส้นหน้าวัด - บ้านพ่อสมิง หมู่ที่ 10</t>
  </si>
  <si>
    <t>โครงการก่อสร้างถนนลาดยางทับคอนกรีต เส้นตะวันตก (บ้านพ่อณรงค์ ? คุณสมคิด แผลติตะ) ม.14</t>
  </si>
  <si>
    <t>โครงการก่อสร้างถนนลาดยางทับคอนกรีต เส้นหน้าบ้านพ่อเลิศโมลา?พ่อบัวลอย ม.15</t>
  </si>
  <si>
    <t>โครงการก่อสร้างถนนลูกรังเพื่อ การเกษตรซอยข้างอนามัย - นาพ่อประยงค์ หมู่ที่ 3</t>
  </si>
  <si>
    <t>โครงการลงหินลูกรังพร้อมท่อเส้นรอบ- หมู่บ้านทิศตะวันตก หมู่ที่ 4</t>
  </si>
  <si>
    <t>โครงการก่อสร้างถนนลูกรัง(5x300ม.) เส้นวัดป่าอาบช้าง-วัดป่า -สงวนศรัทธา โนนสว่าง หมู่ที่ 5</t>
  </si>
  <si>
    <t>โครงการลงหินลูกรังทุกเส้นทาง หมู่ที่ 7</t>
  </si>
  <si>
    <t>โครงการก่อสร้างถนนลูกรังเพื่อการเกษตร เส้นข้างอนามัย - นาพ่อประยงค์ หมู่ที่ 7</t>
  </si>
  <si>
    <t>โครงการก่อสร้างถนนลูกรังเพื่อการเกษตร นาพ่อสง่า - นาพ่อประยงค์ ม.7</t>
  </si>
  <si>
    <t>โครงการลงหินลูกรังถมไหล่ทางในหมู่บ้าน หมู่ที่ 13</t>
  </si>
  <si>
    <t>โครงการลงหินคลุกตามซอยในหมู่บ้าน หมู่ที่ 15</t>
  </si>
  <si>
    <t>โครงการลงหินลูกรังถนนทุกสาย หมู่ที่ 15</t>
  </si>
  <si>
    <t>โครงการปรับปรุงถนนลูกรัง 5 สาย หมู่ที่ 19</t>
  </si>
  <si>
    <t>โครงการก่อสร้างถนนลูกรัง หมู่ที่ 19 (เส้นหลังวัดป่า-โนนสว่าง)</t>
  </si>
  <si>
    <t>โครงการพูนดินที่สาธารณะ(ตะวันออก) หมู่ที่ 6</t>
  </si>
  <si>
    <t>โครงการซ่อมแซมถนนลาดยางเส้น นาหนองทุ่ม - โนนสูง (หมู่ที่ 3)</t>
  </si>
  <si>
    <t>โครงการซ่อมแซมถนนลาดยาง หมู่ที่ 8 (เส้นกลางบ้าน)</t>
  </si>
  <si>
    <t>โครงการซ่อมแซมถนนลาดยาง (บ้านหนองแต้ ม.14 ตำบลกุดดินจี่ - บ้านยางชุม ตำบลเก่ากลอย)</t>
  </si>
  <si>
    <t>โครงการซ่อมแซมถนนลาดยางเส้น หนองแต้ - โนนสูง</t>
  </si>
  <si>
    <t>โครงการซ่อมแซมถนนลูกรังเพื่อการเกษตร (ทุกสาย) หมู่ที่ 13</t>
  </si>
  <si>
    <t>โครงการซ่อมแซมถนนลูกรังเส้น นาพ่อสุบิน - นาพ่อจด หมู่ที่ 2</t>
  </si>
  <si>
    <t>โครงการซ่อมแซมถนนลูกรังหลังปั๊มน้ำมัน พร้อมไฟฟ้าแรงต่ำสูบน้ำ ดับเพลิง ม.3</t>
  </si>
  <si>
    <t>โครงการถมดินที่สาธารณะ (วัดป่า) หมู่ที่ 3</t>
  </si>
  <si>
    <t>โครงการซ่อมแซมถนนลูกรังเส้นนาพ่อ โยธี-ศรีราช -สมัย น้อยนาง หมู่ที่ 6</t>
  </si>
  <si>
    <t>โครงการซ่อมแซมถนนลูกรังเส้นนาพ่อฮง หมู่ที่ 7</t>
  </si>
  <si>
    <t>โครงการซ่อมแซมถนนลูกรังเส้น- นาพ่อทองขาว - สามแยกป่ายูคา หมู่ที่ 8</t>
  </si>
  <si>
    <t>โครงการซ่อมแซมถนนลูกรัง หมู่ที่ 14 (เส้นนาพ่อสี-พ่อหลาย)</t>
  </si>
  <si>
    <t>โครงการติดตั้งไฟส่องผิวถนนจากประปา- - ค่ายคัมภีร์ หมู่ที่ 2</t>
  </si>
  <si>
    <t>โครงการติดตั้งไฟฟ้าส่องผิวถนน หมู่ที่ 2</t>
  </si>
  <si>
    <t>โครงการติดตั้งไฟส่องสว่างผิวถนน ไปลำห้วยบน - ค่ายคัมภีร์ หมู่ที่ 2</t>
  </si>
  <si>
    <t>โครงการติดตั้งไฟฟ้าส่องผิวถนน หมู่ที่ 3</t>
  </si>
  <si>
    <t>โครงการติดตั้งไฟฟ้าส่องผิวถนน หมู่ที่ 4</t>
  </si>
  <si>
    <t>โครงการติดตั้งไฟส่องผิวถนนหนองแต้ - ยางหลวง หมู่ที่ 4</t>
  </si>
  <si>
    <t>โครงการขยายเขตไฟฟ้าส่องผิวถนน- พร้อมสายดับ หมู่ที่ 5</t>
  </si>
  <si>
    <t>โครงการติดตั้งไฟฟ้าส่องผิวถนนพร้อมสายดับ จุดที่ยังขาด ม.6</t>
  </si>
  <si>
    <t>โครงการติดตั้งไฟส่องผิวถนนหน้าเทศบาล- ร.ร. นาหนองทุ่ม หมู่ที่ 7</t>
  </si>
  <si>
    <t>โครงการติดตั้งไฟส่องผิวถนนด้าน- ทิศเหนือวัด (หมู่ที่ 10) 2 ต้น</t>
  </si>
  <si>
    <t>โครงการติดตั้งไฟฟ้าส่องผิวถนน - หมู่ที่ 13 (หน้าวัด-ภูนกเค้า)</t>
  </si>
  <si>
    <t>โครงการติดตั้งไฟส่องผิวถนนในหมู่บ้าน- ตามจุดสำคัญ หมู่ที่ 14</t>
  </si>
  <si>
    <t>โครงการติดตั้งไฟฟ้าส่องผิวถนน พร้อมสายดับ หมู่ที่ 19</t>
  </si>
  <si>
    <t>โครงการติดตั้งไฟกระพริบจราจร ที่ สี่แยกใหญ่ ม.13</t>
  </si>
  <si>
    <t>โครงการก่อสร้างสนามกีฬา sport-hup</t>
  </si>
  <si>
    <t>โครงการก่อสร้างเมรุวัดป่าหมู่ที่ 4</t>
  </si>
  <si>
    <t>โครงการก่อสร้างเมรุเผาศพ หมู่ที่ 6</t>
  </si>
  <si>
    <t>โครงการต่อเติมศาลาประชาคม หมู่ที่ 2</t>
  </si>
  <si>
    <t>โครงการก่อสร้างกำแพงรอบศาลา- ประชาคม ม.4</t>
  </si>
  <si>
    <t>โครงการต่อเติมศาลาประชาคม หมู่ที่ 14</t>
  </si>
  <si>
    <t>โครงการก่อสร้างศาลาประชาคมหมู่ที่ 15</t>
  </si>
  <si>
    <t>โครงการปรับปรุงต่อเติมเรือนพักญาติ ที่วัดบ้าน หมู่ที่ 19</t>
  </si>
  <si>
    <t>โครงการก่อสร้างหอกระจายข่าวพร้อม อุปกรณ์เสียงตามสาย หมู่ที่ 3</t>
  </si>
  <si>
    <t>โครงการก่อสร้างหอกระจายข่าวพร้อม- อุปกรณ์เสียงตามสาย หมู่ที่ 16</t>
  </si>
  <si>
    <t>โครงการปรับปรุงซ่อมแซมห้องทำงาน กองช่าง</t>
  </si>
  <si>
    <t>โครงการขยายเขตไฟฟ้าแรงต่ำจุดที่ยังขาด หมู่ที่ 2</t>
  </si>
  <si>
    <t>โครงการขยายเขตไฟฟ้าแรงต่ำ- ไปนาพ่อวิจิตร เขียวสี ม.4</t>
  </si>
  <si>
    <t>โครงการขยายเขตไฟฟ้าแรงต่ำในหมู่บ้าน หมู่ที่ 6 (บ้านนายโยธี ศรีราช)</t>
  </si>
  <si>
    <t>โครงการขยายเขตไฟฟ้าแรงต่ำในหมู่บ้าน หมู่ที่ 6 (บ้านนางสมศรี - นายสุบัน)</t>
  </si>
  <si>
    <t>โครงการขยายเขตไฟฟ้าเพื่อการเกษตร หมู่ที่ 6</t>
  </si>
  <si>
    <t>โครงการขยายเขตไฟฟ้าแรงต่ำเพื่อการเกษตร เส้นหลังวัดป่าสว่างอรุณ (ม.15)</t>
  </si>
  <si>
    <t>โครงการติดตั้งหม้อแปลงไฟฟ้า หมู่ที่ 15</t>
  </si>
  <si>
    <t>โครงการขยายเขตไฟฟ้าแรงต่ำเส้น หน้าบ้านพ่อเลิศ โมลา - พ่อบัวลอย หมู่ที่ 15</t>
  </si>
  <si>
    <t>โครงการขยายเขตไฟฟ้าแรงต่ำคู่ขนาน หมู่ที่ 15 (แยกกลางบ้าน-สี่แยกบ้านพ่อบัวลอย)</t>
  </si>
  <si>
    <t>โครงการสนับสนุนการจัดงานบุญ ประเพณีต่างฯ ม.15</t>
  </si>
  <si>
    <t>โครงการสนับสนุนกองทุนวันละบาท ม.5</t>
  </si>
  <si>
    <t>โครงการสนับสนุนกองทุนวันละบาท ม.6</t>
  </si>
  <si>
    <t>โครงการสนับสนุนกองทุนวันละบาท ม.14</t>
  </si>
  <si>
    <t>โครงการสนับสนุนกองทุนวันละบาท ม.16</t>
  </si>
  <si>
    <t>โครงการสนับสนุนเงินทุนกลุ่มอาชีพ (กลุ่มเย็บผ้า,กลุ่มปุ๋ยชีวภาพ) หมู่ที่ 3</t>
  </si>
  <si>
    <t>โครงการสนับสนุนงบประมาณแก่กลุ่ม- อาชีพแบบยั่งยืน ม.5</t>
  </si>
  <si>
    <t>โครงการส่งเสริมสนับสนุนด้านการเกษตร ม.14</t>
  </si>
  <si>
    <t>โครงการประมงครัวเรือน ม.16</t>
  </si>
  <si>
    <t>โครงการสนับสนุนกลุ่มอาชีพ ม.15</t>
  </si>
  <si>
    <t>โครงการส่งเสริมการเกษตรตาม แนวทางเศรษฐกิจพอเพียง ม.6</t>
  </si>
  <si>
    <t>โครงการสนับสนุนการเกษตร แบบพอเพียง ม.13</t>
  </si>
  <si>
    <t>โครงการสนับสนุนการทำความสะอาด ภายในหมู่บ้าน ม.16</t>
  </si>
  <si>
    <t>โครงการสนับสนุนการทำความสะอาด ภายในหมู่บ้าน ม.20</t>
  </si>
  <si>
    <t>โครงการซ่อมแซมรางระบายน้ำใน หมู่บ้าน หมู่ที่ 4</t>
  </si>
  <si>
    <t>โครงการก่อสร้างท่อระบายน้ำพร้อม หม้อที่พักพร้อมตะแกรงในหมู่บ้านถนน สายทิศใต้หมู่บ้าน (200 ม.) ม.5</t>
  </si>
  <si>
    <t>โครงการวางท่อระบายน้ำจากสี่แยก ? นาหนองทุ่ม (ม.7)</t>
  </si>
  <si>
    <t>โครงการก่อสร้างรางระบายน้ำ หน้าบ้านพ่อใหม่ ? กลางบ้าน ม.7</t>
  </si>
  <si>
    <t>โครงการรางระบายน้ำสี่แยกหน้าบ้าน พ่อฮง ? หน้าวัด ม.7</t>
  </si>
  <si>
    <t>โครงการก่อสร้างรางระบายน้ำ โนนสูง ? ยางชุม ม.7</t>
  </si>
  <si>
    <t>โครงการปรับปรุงพัฒนาห้วยวังนากเป็น- แหล่งท่องเที่ยวร่วมกัน ม.4</t>
  </si>
  <si>
    <t>โครงการซ่อมแซมฝายน้ำล้น (ฝายกกม่วง) หมู่ที่ 3</t>
  </si>
  <si>
    <t>โครงการซ่อมแซมฝายวังเวิน หมู่ที่ 15</t>
  </si>
  <si>
    <t>โครงการขุดเจาะบ่อบาดาลเพื่อการ เกษตร หมู่ที 4</t>
  </si>
  <si>
    <t>โครงการขุดเจาะบ่อบาดาลเพื่อการ เกษตร หมู่ที 14</t>
  </si>
  <si>
    <t>โครงการก่อสร้างบล๊อคคอนเวอร์ส (นาแม่จันลา) หมู่ที่ 16</t>
  </si>
  <si>
    <t>โครงการพัฒนาแหล่งน้ำ อนุรักษ์ทรัพยา- กรธรรมชาติและสิ่งแวดล้อม ม.19</t>
  </si>
  <si>
    <t>โครงการซ่อมแซมประปาหมู่บ้าน (กรองประปา) หมู่ที่ 3</t>
  </si>
  <si>
    <t>โครงการติดตั้งประตูปิดเปิดน้ำประปา ตามจุดสำคัญ ม.7</t>
  </si>
  <si>
    <t>โครงการปรับปรุงหอประปา (ลงหิน ปรับพื้น) ม.7</t>
  </si>
  <si>
    <t>โครงการสนับสนุนเงินค่าตอบแทน อปพร</t>
  </si>
  <si>
    <t>โครงการขอรับการสนับสนุน เพิ่มงบประมาณ 7 วัน อันตรายหมู่ที่ 6</t>
  </si>
  <si>
    <t>โครงการป้องกัน บรรเทาสาธารณภัย ม.13</t>
  </si>
  <si>
    <t>โครงการสนับสนุนทุนการศึกษาเด็ก นักเรียนเรียนดีแต่ยากจน หมู่ที่ 6</t>
  </si>
  <si>
    <t>โครงการก่อสร้างลานกีฬาศูนย์พัฒนา เด็กเล็ก หมู่ที่ 9</t>
  </si>
  <si>
    <t>โครงการต่อเติมโรงอาหารศูนย์พัฒนา เด็กเล็ก (หมู่ที่ 15)</t>
  </si>
  <si>
    <t>โครงการซ่อมแซมอาคารศูนย์พัฒนาเด็ก- เล็ก(เพดาน) หมู่ที่ 9</t>
  </si>
  <si>
    <t>โครงการซ่อมแซมอาคาร + รั้วศูนย์เด็กฯ(ม.16)</t>
  </si>
  <si>
    <t>โครงการอบรมให้ความรู้เรื่องการควบคุม ป้องกันสารเคมี ยากำจัดวัชพืช หมู่ที่ 2</t>
  </si>
  <si>
    <t>โครงการกองทุนยาประจำหมู่บ้านแบบยั่งยืน ม.5</t>
  </si>
  <si>
    <t>โครงการสนับสนุนทำความสะอาด ภายในหมู่บ้าน ม.16</t>
  </si>
  <si>
    <t>โครงการก่อสร้างถนนคอนกรีต ไปวัดป่าสว่างอรุณ (ม.15)</t>
  </si>
  <si>
    <t>โครงการก่อสร้างถนนคอนกรีต หมู่ที่ 15 (ตามซอยในหมู่บ้านทุกซอย)</t>
  </si>
  <si>
    <t>โครงการก่อสร้างถนนคอนกรีต หมู่ที่ 16 (เส้นบ้านหม่าน-บ้านวิจิตร)</t>
  </si>
  <si>
    <t>โครงการก่อสร้างถนนลาดยางทับคอนกรีต เส้นหน้าศาลาประชาคม หมู่ที่ 3</t>
  </si>
  <si>
    <t>โครงการก่อสร้างถนนลาดยางทับคอนกรีต ภายในหมู่บ้าน หมู่ที่ 8 (เส้นแม่ดำดี)</t>
  </si>
  <si>
    <t>โครงการก่อสร้างถนนลาดยางทับคอนกรีต รอบหมู่บ้านให้จรดกัน (หน้าบ้าน สท. ตุ๋ย) หมู่ที่ 15</t>
  </si>
  <si>
    <t>โครงการก่อสร้างถนนลาดยางทับคอนกรีต หมู่ที่ 20</t>
  </si>
  <si>
    <t>โครงการขยายถนนเส้นกุดค้อ หมู่ที่ 3 (กว้าง 6 เมตร ยาว 600 เมตร)</t>
  </si>
  <si>
    <t>โครงการก่อสร้างถนนลูกรังเส้นนาหนองทุ่ม- เก่ากลอย 6 เมตร ยาว 800 เมตร ม.3</t>
  </si>
  <si>
    <t>โครงการก่อสร้างถนนลูกรังเส้นทางแยก- อาบช้าง-สว่างอำนวยจากปากทางสิ้นสุดนา- นางสาคร กว้าง 6 ม. ยาว700 ม.(ม.5)</t>
  </si>
  <si>
    <t>โครงการลงหินลูกรังพร้อมลงท่อเส้น- รอบหมู่บ้านทิศตะวันตก ม.4</t>
  </si>
  <si>
    <t>โครงการลงหินคลุกถนนในหมู่บ้าน ม.4</t>
  </si>
  <si>
    <t>โครงการลงหินคลุกตามซอยในหมู่บ้าน หมู่ที่ 4</t>
  </si>
  <si>
    <t>โครงการลงหินลูกรังเสริมไหล่ หมู่ที่ 15</t>
  </si>
  <si>
    <t>โครงการก่อสร้างถนนลูกรัง หมู่ที่ 16 (เส้นบ้านหม่าน-บ้านวิจิตร)</t>
  </si>
  <si>
    <t>โครงการซ่อมแซมถนนลาดยาง หมู่ที่ 14</t>
  </si>
  <si>
    <t>โครงการซ่อมแซมถนนคอนกรีตรอบหมู่บ้าน หมู่ที่ 3</t>
  </si>
  <si>
    <t>โครงการซ่อมแซมถนนคอนกรีต ในหมู่บ้าน หมู่ที่ 19</t>
  </si>
  <si>
    <t>โครงการซ่อมแซมถนนลูกรังเพื่อการเกษตร หมู่ที่ 6 -ไปบนศรีวิลัย -ไปลำห้วยโจด , -ไปนา นายกฯ</t>
  </si>
  <si>
    <t>โครงการปรับปรุงภูมิทัศน์รอบสระสาธารณะ หมู่ที่ 13</t>
  </si>
  <si>
    <t>โครงการซ่อมแซมถนนลูกรังเส้นฝายน้ำล้น (ซ่อมแซมฝายน้ำล้น) ม.16</t>
  </si>
  <si>
    <t>โครงการติดตั้งไฟฟ้าส่องผิวถนน หมู่ที่ 7 พร้อมสายดับ</t>
  </si>
  <si>
    <t>โครงการติดตั้งไฟฟ้าส่องผิวถนน หมู่ที่ 13 (หน้าศูนย์เด็ก)</t>
  </si>
  <si>
    <t>โครงการติดตั้งไฟส่องสว่างตามซอกซอย (500 ม.) ม.13</t>
  </si>
  <si>
    <t>โครงการติดตั้งไฟฟ้าส่องผิวถนน จุดเสี่ยงในหมู่บ้าน หมู่ที่ 15</t>
  </si>
  <si>
    <t>โครงการติดตั้งไฟส่องผิวถนนเส้น- ปากทางบ้านพ่อฤทธ์ - ฝายน้ำล้น ม.15</t>
  </si>
  <si>
    <t>โครงการติดตั้งไฟฟ้าส่องผิวถนนพร้อมสายดับ ในหมู่บ้านหมู่ที่ 16</t>
  </si>
  <si>
    <t>โครงการก่อสร้างลานกีฬา ม.6</t>
  </si>
  <si>
    <t>โครงการก่อสร้างรั้วศาลาอเนกประสงค์ หมู่ที่ 8</t>
  </si>
  <si>
    <t>โครงการซ่อมแซมศาลากลางบ้าน ม.16</t>
  </si>
  <si>
    <t>โครงการซ่อมแซมศาลาอเนกประสงค์ หมู่ที่ 20</t>
  </si>
  <si>
    <t>โครงการก่อสร้างศาลาพักญาติ วัดโคกหนองทุ่ม หมู่ที่ 2</t>
  </si>
  <si>
    <t>โครงการก่อสร้างซุ้มประตูเข้าหมู่บ้าน ม.13</t>
  </si>
  <si>
    <t>โครงการขยายเขตไฟฟ้าแรงต่ำ หมู่ที่ 5 (เส้นนานายทองหลา-นายแก่นจันทร์)</t>
  </si>
  <si>
    <t>โครงการขยายเขตไฟฟ้าแรงต่ำเพื่อที่อยู่- อาศัยและการเกษตร สายมิยาซาวา นาพ่อแทน -นางเกิดมณี ภูมิแสง หมู่ที่ 5</t>
  </si>
  <si>
    <t>โครงการขยายเขตไฟฟ้าแรงต่ำเพื่อที่อยู่- อาศัยและการเกษตรเส้น ฟาร์มเห็ดนาย- ทรงวุฒิ (ต่อ)-นาพ่อแก่นจันทร์-ชาระ ม.5</t>
  </si>
  <si>
    <t>โครงการขยายเขตไฟฟ้าแรงต่ำเพื่อการเกษตร เส้นนาพ่อสุวรรณ หมู่ที่ 10</t>
  </si>
  <si>
    <t>โครงการขยายเขตไฟฟ้าแรงสูง+แรงต่ำ- พร้อมหม้อแปลง(เพื่อการเกษตร) ม.10</t>
  </si>
  <si>
    <t>โครงการขยายเขตไฟฟ้าแรงต่ำ เส้นในหมู่บ้าน ? โนนสูง(ม.14)</t>
  </si>
  <si>
    <t>โครงการขยายเขตไฟฟ้าแรงต่ำเพื่อการเกษตร เส้นนานางพัด ? นานางบุญเพ็ง (ม.14)</t>
  </si>
  <si>
    <t>โครงการขยายเขตไฟฟ้าแรงสูง+แรงต่ำ พร้อมหม้อแปลง ในหมู่บ้าน(ต่อ) หมู่ที่ 14</t>
  </si>
  <si>
    <t>โครงการขยายเขตไฟฟ้าแรงต่ำ หมู่ที่ 14 (หนองแต้-ยางหลวง)</t>
  </si>
  <si>
    <t>โครงการขยายเขตไฟฟ้าแรงต่ำ หมู่ที่ 14 (เส้นนาปู่แอม-พ่อดม)</t>
  </si>
  <si>
    <t>โครงการขยายเขตไฟฟ้าแรงต่ำเพื่อการเกษตร เส้นหลังวัดป่า ? นาพ่อแส พ่อกอง (ม.15)</t>
  </si>
  <si>
    <t>โครงการขยายเขตไฟฟ้าแรงสูง+แรงต่ำ พร้อมหม้อแปลง หมู่ที่ 15</t>
  </si>
  <si>
    <t>โครงการสนับสนุนค่าพาหนะในการเดิน- ทางไปร่วมกิจกรรมวันสำคัญ เช่น วันแม่ วันพ่อ ม.7</t>
  </si>
  <si>
    <t>โครงการสนับสนุนบุญประเพณีต่างฯ (บุญบั้งไฟ เข้าพรรษา ออกพรรษา) ม.13</t>
  </si>
  <si>
    <t xml:space="preserve"> ค่าจ้างจัดทำเอกสาร เข้าเล่ม ถ่ายเอกสาร ฯลฯ งานบริหาร</t>
  </si>
  <si>
    <t xml:space="preserve"> ค่าจ้างจัดทำเอกสาร เข้าเล่ม ถ่ายเอกสาร ฯลฯ งานสถิติ</t>
  </si>
  <si>
    <t>(ค่าธรรมเนียม ค่าลงทะเบียน ฯลฯงานสถิติ)</t>
  </si>
  <si>
    <t>(ค่าธรรมเนียม ค่าลงทะเบียน ฯลฯ  งานบริหารทั่วไปการศึกษา)</t>
  </si>
  <si>
    <t xml:space="preserve"> ค่าจ้างจัดทำเอกสาร เข้าเล่ม ถ่ายเอกสาร ฯลฯ  งานบริหารทั่วไปการศึกษา</t>
  </si>
  <si>
    <t>(ค่าธรรมเนียม ค่าลงทะเบียน ฯลฯงานระดับก่อนวัยเรียน)</t>
  </si>
  <si>
    <t xml:space="preserve"> ค่าจ้างจัดทำเอกสาร เข้าเล่ม ถ่ายเอกสาร ฯลฯ ระดับก่อนวัยเรียน)</t>
  </si>
  <si>
    <t>(ค่าธรรมเนียม ค่าลงทะเบียน ฯลฯงาน  สาธา ฯ)</t>
  </si>
  <si>
    <t xml:space="preserve"> ค่าจ้างจัดทำเอกสาร เข้าเล่ม ถ่ายเอกสาร ฯลฯ งานสาธา</t>
  </si>
  <si>
    <t>(ค่าธรรมเนียม ค่าลงทะเบียน ฯลฯงานสังคม)</t>
  </si>
  <si>
    <t xml:space="preserve"> ค่าจ้างจัดทำเอกสาร เข้าเล่ม ถ่ายเอกสาร ฯลฯ งานสังคม</t>
  </si>
  <si>
    <t>(ค่าธรรมเนียม ค่าลงทะเบียน ฯลฯงานป้องกัน)</t>
  </si>
  <si>
    <t xml:space="preserve"> ค่าจ้างจัดทำเอกสาร เข้าเล่ม ถ่ายเอกสาร ฯลฯ งานป้องกัน</t>
  </si>
  <si>
    <t>(ค่าธรรมเนียม ค่าลงทะเบียน ฯลฯ กองช่าง)</t>
  </si>
  <si>
    <t xml:space="preserve"> ค่าจ้างจัดทำเอกสาร เข้าเล่ม ถ่ายเอกสาร ฯลฯ กองช่าง</t>
  </si>
  <si>
    <t>(ค่าธรรมเนียม ค่าลงทะเบียน ฯลฯงานศาสนาฯ)</t>
  </si>
  <si>
    <t xml:space="preserve"> ค่าจ้างจัดทำเอกสาร เข้าเล่ม ถ่ายเอกสาร ฯลฯ งานศาสนา</t>
  </si>
  <si>
    <t>จ้างเหมาบุคคลในการ- ปฏิบัติหน้าที</t>
  </si>
  <si>
    <t>อาหารกลางวันศูนย์ พัฒนาเด็กเล็ก</t>
  </si>
  <si>
    <t>ารค่าจัดการเรียนการสอน (รายหัว)</t>
  </si>
  <si>
    <t>รจ้างเหมาบุคคลในการ- ปฏิบัติหน้าที(กองช่าง)</t>
  </si>
  <si>
    <t>โครงการจัดซื้อวัสดุสำนักงาน งานสังคม</t>
  </si>
  <si>
    <t>โครงการจัดซื้อวัสดุโฆษณาและเผยแพร่ งานสังคม</t>
  </si>
  <si>
    <t>โครงการจัดซื้อวัสดุคอมพิวเตอร์ งานสังคม</t>
  </si>
  <si>
    <t>ค่าจ้างจัดทำเอกสารเข้าเล่ม ถ่ายเอกสาร ฯลฯ งานสังคม</t>
  </si>
  <si>
    <t xml:space="preserve"> 2.1 แผนงานเคหะและชุมชน</t>
  </si>
  <si>
    <t xml:space="preserve"> 2.2 แผนงานการเกษตร</t>
  </si>
  <si>
    <t>2.3 แผนงานพาณิชย์</t>
  </si>
  <si>
    <t>3.11 แผนงานพาณิชย์</t>
  </si>
  <si>
    <t>จัดซื้ออุปกรณ์งานเก็บขยะ เช่นถุงมือยาง รองเท้าบู้ท ฯลฯ</t>
  </si>
  <si>
    <t>วางท่อระบายน้ำพร้อมบ่อพักเส้น รอบหมู่บ้าน หมู่ที่ 4</t>
  </si>
  <si>
    <t>ยังไม่ได้ดำเนินการ1+2+3+4</t>
  </si>
  <si>
    <t>เสร็จ</t>
  </si>
  <si>
    <t>เสร็จ1+2+3+4</t>
  </si>
  <si>
    <r>
      <t>การจัดซื้อจัดจ้าง</t>
    </r>
    <r>
      <rPr>
        <b/>
        <sz val="14"/>
        <rFont val="TH SarabunPSK"/>
        <family val="2"/>
      </rPr>
      <t>ครุภัณฑ์</t>
    </r>
  </si>
  <si>
    <t xml:space="preserve">          ข้อมูล ณ วันที่ 30 มีนาคม 2561</t>
  </si>
  <si>
    <t xml:space="preserve">             ข้อมูล ณ วันที่ 30 มีนาคม 2561</t>
  </si>
  <si>
    <t>ติดตั้งกล้องวงจรปิดฯ (โอน2)</t>
  </si>
  <si>
    <t>ฉ2(42)</t>
  </si>
  <si>
    <t>โครงการสนับสนุนอาหารกลางวันศูนย์พัฒนาเด็กเล็ก</t>
  </si>
  <si>
    <t xml:space="preserve"> </t>
  </si>
  <si>
    <t>เพิ่ม1+3</t>
  </si>
  <si>
    <t xml:space="preserve">สรุปการเบิกจ่ายงบประมาณ ปี 2561 </t>
  </si>
  <si>
    <t>โครงการวางท่อระบายน้ำในหมู่บ้าน หมู่ที่ 6</t>
  </si>
  <si>
    <t>โครงการวางท่อระบายน้ำฯ ม.9</t>
  </si>
  <si>
    <t>โครงการวางท่อระบายน้ำฯ ม.15</t>
  </si>
  <si>
    <t>โครงการวางท่อระบายน้ำฯ ม.19</t>
  </si>
  <si>
    <t>โครงการวางท่อระบายน้ำฯ ม.20</t>
  </si>
  <si>
    <t xml:space="preserve"> โครงการวางท่อระบายน้ำพร้อมบ่อพักฯ ม.3</t>
  </si>
  <si>
    <t>โอนเพิ่ม50,000 (50)</t>
  </si>
  <si>
    <t>โอนเพิ่ม 20,000(30,44)</t>
  </si>
  <si>
    <t>โอนลด9,500(62)</t>
  </si>
  <si>
    <t>โครงการวันแม่แห่งชาติ 12 สิงหา (อุดหนุน)</t>
  </si>
  <si>
    <t>โอนไปรัฐพิธี(78)</t>
  </si>
  <si>
    <t>โครงการสนับสนุนกาชาดจังหวัดหนองบัวลำภู (อุดหนุน)</t>
  </si>
  <si>
    <t>โครงการขบวนแห่ในงานสักการะสมเด็จพระนเรศวร(อุดหนุน)</t>
  </si>
  <si>
    <t>โครงการจัดงานพิธีถวายพระพรชัยมงคลพระบาทสมเด็จพระเจ้าอยู่หัว(อุดหนุน)</t>
  </si>
  <si>
    <t>กันเงิน(21/09/61</t>
  </si>
  <si>
    <t>โครงการเทลานเอนกประสงค์ (เมรุวัดบ้าน ม.13)</t>
  </si>
  <si>
    <t xml:space="preserve"> (251,471)</t>
  </si>
  <si>
    <t>ซ่อมแซมและปรับปรุงถนนลาดยาง หมู่ที่ 4 (โอน54)</t>
  </si>
  <si>
    <t>ซ่อมแซมและปรับปรุงถนนลาดยาง หมู่ที่ 8 (โอน55)</t>
  </si>
  <si>
    <t>โอนลด 3,000(91)</t>
  </si>
  <si>
    <t>โอนลด 2/5</t>
  </si>
  <si>
    <t>โอนลด 2/8</t>
  </si>
  <si>
    <t>25/07/61</t>
  </si>
  <si>
    <t>13/09/61</t>
  </si>
  <si>
    <t>โอนเพิ่ม(53) 108,000</t>
  </si>
  <si>
    <t>28/08/61</t>
  </si>
  <si>
    <t>โอนเพิ่ม(40)</t>
  </si>
  <si>
    <t>โอนลด2/(6/7/9)</t>
  </si>
  <si>
    <t>โอนลด65,000 (2/10)</t>
  </si>
  <si>
    <t>โอนลด(76)-</t>
  </si>
  <si>
    <t>ค่าเดินทางการศึกษา</t>
  </si>
  <si>
    <t>โอนเพิ่ม(45)</t>
  </si>
  <si>
    <t>โอนเพิ่ม(46)</t>
  </si>
  <si>
    <t>โอน(7)ปรับปรุงอาคาร</t>
  </si>
  <si>
    <t>(8) ซื้อหม้อแปลง ม.13</t>
  </si>
  <si>
    <t>โอนเพิ่ม(73,74,75)</t>
  </si>
  <si>
    <t>โอนเพิ่ม(5,72)</t>
  </si>
  <si>
    <t>โอนเพิ่ม(63)</t>
  </si>
  <si>
    <t>โอนเพิ่ม(33)</t>
  </si>
  <si>
    <t>โอนเพิ่ม(34)</t>
  </si>
  <si>
    <t>โอนลด (3/1,2,3)</t>
  </si>
  <si>
    <t>ในระบบ 0</t>
  </si>
  <si>
    <t>โอนลด(51-52,56-60</t>
  </si>
  <si>
    <t>77)</t>
  </si>
  <si>
    <t>โอนเพิ่ม (47,91)</t>
  </si>
  <si>
    <t>จัดจ้าง/เบิกจ่าย</t>
  </si>
  <si>
    <t>ลงนามสัญญา</t>
  </si>
  <si>
    <t>โครงการจ้างเหมาบุคคลในการ- ปฏิบัติหน้าที(การศึกษา)</t>
  </si>
  <si>
    <t>โอนลด(39)</t>
  </si>
  <si>
    <t>โครงการอบรมแผนแม่บทชุมชน</t>
  </si>
  <si>
    <t>กัน</t>
  </si>
  <si>
    <t xml:space="preserve"> 251,471</t>
  </si>
  <si>
    <t>ไม่ได้</t>
  </si>
  <si>
    <t>รวม</t>
  </si>
  <si>
    <t>8. แผนงานการเกษตร</t>
  </si>
  <si>
    <t>ข้อมูล ณ วันที่ 15 พฤศจิกายน 2561</t>
  </si>
  <si>
    <t xml:space="preserve">ดำเนินการเสร็จ </t>
  </si>
  <si>
    <t>กำลัง (เบิกตัดปี)</t>
  </si>
  <si>
    <t>ยกเลิก</t>
  </si>
  <si>
    <t>เครื่อตัดหญ้าแบบข้อแข็ง</t>
  </si>
  <si>
    <t>โอนตั้งใหม่</t>
  </si>
  <si>
    <t>วางท่อระบายน้ำ  (ม.10)</t>
  </si>
  <si>
    <t xml:space="preserve">       ข้อมูล ณ วันที่ 15 พฤศจิกายน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</si>
</sst>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[&lt;=99999999][$-D000000]0\-####\-####;[$-D000000]#\-####\-####"/>
  </numFmts>
  <fonts count="36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IT๙"/>
      <family val="2"/>
    </font>
    <font>
      <sz val="11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00B05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B050"/>
      <name val="TH SarabunPSK"/>
      <family val="2"/>
    </font>
    <font>
      <u/>
      <sz val="16"/>
      <color theme="1"/>
      <name val="TH SarabunPSK"/>
      <family val="2"/>
    </font>
    <font>
      <b/>
      <sz val="14"/>
      <name val="TH SarabunIT๙"/>
      <family val="2"/>
    </font>
    <font>
      <b/>
      <sz val="14"/>
      <name val="TH SarabunPSK"/>
      <family val="2"/>
    </font>
    <font>
      <b/>
      <sz val="16"/>
      <color theme="1"/>
      <name val="TH SarabunIT๙"/>
      <family val="2"/>
    </font>
    <font>
      <sz val="14"/>
      <name val="TH Baijam"/>
    </font>
    <font>
      <sz val="1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Tahoma"/>
      <family val="2"/>
      <scheme val="minor"/>
    </font>
    <font>
      <sz val="14"/>
      <color rgb="FFFF0000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sz val="18"/>
      <color theme="1"/>
      <name val="Tahoma"/>
      <family val="2"/>
      <charset val="222"/>
      <scheme val="minor"/>
    </font>
    <font>
      <sz val="18"/>
      <color rgb="FFFF0000"/>
      <name val="TH SarabunPSK"/>
      <family val="2"/>
    </font>
    <font>
      <b/>
      <sz val="12"/>
      <name val="TH SarabunPSK"/>
      <family val="2"/>
    </font>
    <font>
      <u/>
      <sz val="14"/>
      <name val="TH SarabunPSK"/>
      <family val="2"/>
    </font>
    <font>
      <b/>
      <sz val="12"/>
      <color theme="1"/>
      <name val="TH SarabunPSK"/>
      <family val="2"/>
    </font>
    <font>
      <b/>
      <sz val="11"/>
      <name val="TH SarabunPSK"/>
      <family val="2"/>
    </font>
    <font>
      <sz val="11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3" fillId="0" borderId="0"/>
  </cellStyleXfs>
  <cellXfs count="429">
    <xf numFmtId="0" fontId="0" fillId="0" borderId="0" xfId="0"/>
    <xf numFmtId="0" fontId="1" fillId="0" borderId="0" xfId="0" applyFont="1"/>
    <xf numFmtId="0" fontId="7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187" fontId="1" fillId="0" borderId="0" xfId="1" applyNumberFormat="1" applyFont="1"/>
    <xf numFmtId="0" fontId="1" fillId="0" borderId="1" xfId="0" applyFont="1" applyBorder="1" applyAlignment="1">
      <alignment horizontal="center"/>
    </xf>
    <xf numFmtId="187" fontId="1" fillId="0" borderId="0" xfId="1" applyNumberFormat="1" applyFont="1" applyBorder="1"/>
    <xf numFmtId="187" fontId="1" fillId="0" borderId="1" xfId="1" applyNumberFormat="1" applyFont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87" fontId="1" fillId="2" borderId="1" xfId="1" applyNumberFormat="1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87" fontId="1" fillId="2" borderId="3" xfId="1" applyNumberFormat="1" applyFont="1" applyFill="1" applyBorder="1"/>
    <xf numFmtId="187" fontId="1" fillId="2" borderId="5" xfId="1" applyNumberFormat="1" applyFont="1" applyFill="1" applyBorder="1"/>
    <xf numFmtId="0" fontId="9" fillId="0" borderId="0" xfId="0" applyFont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187" fontId="7" fillId="0" borderId="0" xfId="1" applyNumberFormat="1" applyFont="1"/>
    <xf numFmtId="0" fontId="7" fillId="0" borderId="1" xfId="0" applyFont="1" applyBorder="1"/>
    <xf numFmtId="187" fontId="7" fillId="0" borderId="1" xfId="1" applyNumberFormat="1" applyFont="1" applyBorder="1"/>
    <xf numFmtId="187" fontId="7" fillId="0" borderId="1" xfId="1" applyNumberFormat="1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0" fontId="7" fillId="0" borderId="6" xfId="0" applyFont="1" applyBorder="1"/>
    <xf numFmtId="187" fontId="7" fillId="0" borderId="6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  <xf numFmtId="187" fontId="7" fillId="0" borderId="3" xfId="1" applyNumberFormat="1" applyFont="1" applyBorder="1"/>
    <xf numFmtId="0" fontId="7" fillId="0" borderId="3" xfId="0" applyFont="1" applyBorder="1"/>
    <xf numFmtId="187" fontId="7" fillId="0" borderId="5" xfId="1" applyNumberFormat="1" applyFont="1" applyBorder="1"/>
    <xf numFmtId="0" fontId="7" fillId="0" borderId="5" xfId="0" applyFont="1" applyBorder="1"/>
    <xf numFmtId="0" fontId="13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7" fontId="7" fillId="0" borderId="4" xfId="1" applyNumberFormat="1" applyFont="1" applyBorder="1"/>
    <xf numFmtId="0" fontId="13" fillId="0" borderId="6" xfId="0" applyFont="1" applyBorder="1"/>
    <xf numFmtId="0" fontId="14" fillId="0" borderId="0" xfId="0" applyFont="1" applyBorder="1"/>
    <xf numFmtId="0" fontId="15" fillId="0" borderId="0" xfId="0" applyFont="1"/>
    <xf numFmtId="187" fontId="15" fillId="0" borderId="0" xfId="1" applyNumberFormat="1" applyFont="1" applyAlignment="1">
      <alignment horizontal="center"/>
    </xf>
    <xf numFmtId="0" fontId="15" fillId="0" borderId="0" xfId="0" applyFont="1" applyBorder="1"/>
    <xf numFmtId="187" fontId="15" fillId="0" borderId="0" xfId="1" applyNumberFormat="1" applyFont="1" applyBorder="1" applyAlignment="1">
      <alignment horizontal="center"/>
    </xf>
    <xf numFmtId="187" fontId="15" fillId="0" borderId="0" xfId="1" applyNumberFormat="1" applyFont="1" applyBorder="1"/>
    <xf numFmtId="187" fontId="16" fillId="0" borderId="0" xfId="1" applyNumberFormat="1" applyFont="1" applyBorder="1"/>
    <xf numFmtId="187" fontId="15" fillId="0" borderId="0" xfId="0" applyNumberFormat="1" applyFont="1" applyBorder="1"/>
    <xf numFmtId="187" fontId="14" fillId="0" borderId="0" xfId="0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87" fontId="15" fillId="3" borderId="0" xfId="1" applyNumberFormat="1" applyFont="1" applyFill="1" applyBorder="1" applyAlignment="1">
      <alignment horizontal="center"/>
    </xf>
    <xf numFmtId="187" fontId="15" fillId="3" borderId="0" xfId="1" applyNumberFormat="1" applyFont="1" applyFill="1" applyAlignment="1">
      <alignment horizontal="center"/>
    </xf>
    <xf numFmtId="0" fontId="15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/>
    <xf numFmtId="187" fontId="7" fillId="3" borderId="0" xfId="1" applyNumberFormat="1" applyFont="1" applyFill="1"/>
    <xf numFmtId="0" fontId="15" fillId="4" borderId="0" xfId="0" applyFont="1" applyFill="1"/>
    <xf numFmtId="0" fontId="16" fillId="0" borderId="0" xfId="0" applyFont="1" applyFill="1"/>
    <xf numFmtId="0" fontId="16" fillId="0" borderId="0" xfId="0" applyFont="1"/>
    <xf numFmtId="187" fontId="15" fillId="0" borderId="0" xfId="1" applyNumberFormat="1" applyFont="1"/>
    <xf numFmtId="188" fontId="12" fillId="0" borderId="2" xfId="0" applyNumberFormat="1" applyFont="1" applyFill="1" applyBorder="1"/>
    <xf numFmtId="188" fontId="7" fillId="0" borderId="10" xfId="0" applyNumberFormat="1" applyFont="1" applyFill="1" applyBorder="1"/>
    <xf numFmtId="188" fontId="12" fillId="0" borderId="10" xfId="0" applyNumberFormat="1" applyFont="1" applyFill="1" applyBorder="1"/>
    <xf numFmtId="0" fontId="15" fillId="0" borderId="0" xfId="0" applyFont="1" applyFill="1" applyAlignment="1">
      <alignment horizontal="center"/>
    </xf>
    <xf numFmtId="188" fontId="1" fillId="3" borderId="2" xfId="0" applyNumberFormat="1" applyFont="1" applyFill="1" applyBorder="1"/>
    <xf numFmtId="187" fontId="5" fillId="3" borderId="0" xfId="1" applyNumberFormat="1" applyFont="1" applyFill="1" applyAlignment="1">
      <alignment horizontal="center"/>
    </xf>
    <xf numFmtId="188" fontId="12" fillId="0" borderId="5" xfId="0" applyNumberFormat="1" applyFont="1" applyFill="1" applyBorder="1"/>
    <xf numFmtId="188" fontId="12" fillId="0" borderId="3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87" fontId="1" fillId="0" borderId="12" xfId="1" applyNumberFormat="1" applyFont="1" applyBorder="1" applyAlignment="1">
      <alignment horizontal="center" vertical="center"/>
    </xf>
    <xf numFmtId="187" fontId="1" fillId="0" borderId="5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8" fillId="0" borderId="2" xfId="0" applyFont="1" applyFill="1" applyBorder="1"/>
    <xf numFmtId="187" fontId="19" fillId="0" borderId="0" xfId="1" applyNumberFormat="1" applyFont="1"/>
    <xf numFmtId="187" fontId="14" fillId="0" borderId="0" xfId="1" applyNumberFormat="1" applyFont="1" applyAlignment="1">
      <alignment horizontal="center"/>
    </xf>
    <xf numFmtId="187" fontId="14" fillId="0" borderId="0" xfId="1" applyNumberFormat="1" applyFont="1" applyBorder="1" applyAlignment="1">
      <alignment horizontal="center"/>
    </xf>
    <xf numFmtId="4" fontId="15" fillId="0" borderId="0" xfId="0" applyNumberFormat="1" applyFont="1"/>
    <xf numFmtId="4" fontId="14" fillId="0" borderId="0" xfId="0" applyNumberFormat="1" applyFont="1"/>
    <xf numFmtId="187" fontId="14" fillId="0" borderId="0" xfId="1" applyNumberFormat="1" applyFont="1"/>
    <xf numFmtId="188" fontId="7" fillId="0" borderId="0" xfId="0" applyNumberFormat="1" applyFont="1" applyFill="1" applyBorder="1"/>
    <xf numFmtId="0" fontId="7" fillId="0" borderId="0" xfId="0" applyFont="1" applyFill="1"/>
    <xf numFmtId="187" fontId="7" fillId="0" borderId="3" xfId="1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187" fontId="7" fillId="0" borderId="5" xfId="1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2" borderId="4" xfId="0" applyFont="1" applyFill="1" applyBorder="1"/>
    <xf numFmtId="0" fontId="7" fillId="0" borderId="12" xfId="0" applyFont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0" fontId="13" fillId="0" borderId="12" xfId="0" applyFont="1" applyBorder="1" applyAlignment="1">
      <alignment horizontal="left"/>
    </xf>
    <xf numFmtId="187" fontId="7" fillId="0" borderId="12" xfId="1" applyNumberFormat="1" applyFont="1" applyBorder="1" applyAlignment="1">
      <alignment horizontal="center"/>
    </xf>
    <xf numFmtId="0" fontId="7" fillId="0" borderId="5" xfId="0" applyFont="1" applyFill="1" applyBorder="1"/>
    <xf numFmtId="187" fontId="7" fillId="0" borderId="6" xfId="1" applyNumberFormat="1" applyFont="1" applyFill="1" applyBorder="1"/>
    <xf numFmtId="49" fontId="7" fillId="0" borderId="6" xfId="0" applyNumberFormat="1" applyFont="1" applyFill="1" applyBorder="1" applyAlignment="1">
      <alignment horizontal="center"/>
    </xf>
    <xf numFmtId="0" fontId="10" fillId="0" borderId="0" xfId="0" applyFont="1" applyFill="1"/>
    <xf numFmtId="187" fontId="7" fillId="0" borderId="6" xfId="1" applyNumberFormat="1" applyFont="1" applyBorder="1"/>
    <xf numFmtId="0" fontId="7" fillId="0" borderId="4" xfId="0" applyFont="1" applyFill="1" applyBorder="1" applyAlignment="1">
      <alignment horizontal="center"/>
    </xf>
    <xf numFmtId="0" fontId="21" fillId="0" borderId="0" xfId="0" applyFont="1"/>
    <xf numFmtId="17" fontId="1" fillId="2" borderId="1" xfId="0" applyNumberFormat="1" applyFont="1" applyFill="1" applyBorder="1" applyAlignment="1">
      <alignment horizontal="center"/>
    </xf>
    <xf numFmtId="187" fontId="1" fillId="0" borderId="0" xfId="0" applyNumberFormat="1" applyFont="1"/>
    <xf numFmtId="187" fontId="19" fillId="0" borderId="4" xfId="1" applyNumberFormat="1" applyFont="1" applyFill="1" applyBorder="1"/>
    <xf numFmtId="0" fontId="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87" fontId="5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88" fontId="1" fillId="0" borderId="1" xfId="0" applyNumberFormat="1" applyFont="1" applyFill="1" applyBorder="1" applyAlignment="1">
      <alignment horizontal="left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/>
    <xf numFmtId="0" fontId="7" fillId="0" borderId="1" xfId="0" applyFont="1" applyFill="1" applyBorder="1"/>
    <xf numFmtId="0" fontId="1" fillId="5" borderId="0" xfId="0" applyFont="1" applyFill="1"/>
    <xf numFmtId="187" fontId="5" fillId="0" borderId="0" xfId="1" applyNumberFormat="1" applyFont="1"/>
    <xf numFmtId="0" fontId="5" fillId="0" borderId="0" xfId="0" applyFont="1"/>
    <xf numFmtId="187" fontId="5" fillId="0" borderId="0" xfId="1" applyNumberFormat="1" applyFont="1" applyFill="1" applyBorder="1"/>
    <xf numFmtId="0" fontId="5" fillId="0" borderId="0" xfId="0" applyFont="1" applyFill="1" applyBorder="1"/>
    <xf numFmtId="187" fontId="0" fillId="0" borderId="0" xfId="1" applyNumberFormat="1" applyFont="1"/>
    <xf numFmtId="187" fontId="5" fillId="0" borderId="0" xfId="1" applyNumberFormat="1" applyFont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7" fontId="25" fillId="0" borderId="0" xfId="1" applyNumberFormat="1" applyFont="1"/>
    <xf numFmtId="187" fontId="1" fillId="3" borderId="1" xfId="1" applyNumberFormat="1" applyFont="1" applyFill="1" applyBorder="1"/>
    <xf numFmtId="0" fontId="7" fillId="3" borderId="1" xfId="0" applyFont="1" applyFill="1" applyBorder="1"/>
    <xf numFmtId="187" fontId="1" fillId="3" borderId="0" xfId="1" applyNumberFormat="1" applyFont="1" applyFill="1"/>
    <xf numFmtId="0" fontId="1" fillId="3" borderId="0" xfId="0" applyFont="1" applyFill="1"/>
    <xf numFmtId="187" fontId="1" fillId="0" borderId="1" xfId="1" applyNumberFormat="1" applyFont="1" applyFill="1" applyBorder="1"/>
    <xf numFmtId="0" fontId="1" fillId="5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187" fontId="7" fillId="0" borderId="0" xfId="1" applyNumberFormat="1" applyFont="1" applyBorder="1"/>
    <xf numFmtId="0" fontId="7" fillId="0" borderId="9" xfId="0" applyFont="1" applyBorder="1"/>
    <xf numFmtId="187" fontId="20" fillId="0" borderId="6" xfId="1" applyNumberFormat="1" applyFont="1" applyBorder="1" applyAlignment="1">
      <alignment horizontal="center"/>
    </xf>
    <xf numFmtId="0" fontId="9" fillId="0" borderId="5" xfId="0" applyFont="1" applyBorder="1"/>
    <xf numFmtId="0" fontId="7" fillId="0" borderId="0" xfId="0" applyFont="1" applyFill="1" applyBorder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87" fontId="1" fillId="0" borderId="0" xfId="1" applyNumberFormat="1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>
      <alignment vertical="center"/>
    </xf>
    <xf numFmtId="187" fontId="13" fillId="3" borderId="0" xfId="1" applyNumberFormat="1" applyFont="1" applyFill="1"/>
    <xf numFmtId="0" fontId="1" fillId="0" borderId="3" xfId="0" applyFont="1" applyFill="1" applyBorder="1" applyAlignment="1">
      <alignment horizontal="center"/>
    </xf>
    <xf numFmtId="0" fontId="1" fillId="6" borderId="0" xfId="0" applyFont="1" applyFill="1"/>
    <xf numFmtId="0" fontId="7" fillId="0" borderId="1" xfId="0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87" fontId="19" fillId="0" borderId="0" xfId="0" applyNumberFormat="1" applyFont="1"/>
    <xf numFmtId="0" fontId="4" fillId="0" borderId="0" xfId="0" applyFont="1" applyFill="1" applyAlignment="1">
      <alignment horizontal="left"/>
    </xf>
    <xf numFmtId="187" fontId="7" fillId="0" borderId="0" xfId="1" applyNumberFormat="1" applyFont="1" applyFill="1"/>
    <xf numFmtId="0" fontId="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187" fontId="7" fillId="0" borderId="1" xfId="1" applyNumberFormat="1" applyFont="1" applyFill="1" applyBorder="1"/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/>
    <xf numFmtId="17" fontId="7" fillId="0" borderId="1" xfId="0" applyNumberFormat="1" applyFont="1" applyFill="1" applyBorder="1"/>
    <xf numFmtId="0" fontId="7" fillId="0" borderId="4" xfId="0" applyFont="1" applyFill="1" applyBorder="1"/>
    <xf numFmtId="187" fontId="12" fillId="0" borderId="4" xfId="1" applyNumberFormat="1" applyFont="1" applyFill="1" applyBorder="1"/>
    <xf numFmtId="49" fontId="7" fillId="0" borderId="4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7" fillId="0" borderId="6" xfId="0" applyFont="1" applyFill="1" applyBorder="1"/>
    <xf numFmtId="187" fontId="12" fillId="0" borderId="6" xfId="1" applyNumberFormat="1" applyFont="1" applyFill="1" applyBorder="1"/>
    <xf numFmtId="49" fontId="7" fillId="0" borderId="6" xfId="0" applyNumberFormat="1" applyFont="1" applyFill="1" applyBorder="1"/>
    <xf numFmtId="0" fontId="7" fillId="0" borderId="3" xfId="0" applyFont="1" applyFill="1" applyBorder="1" applyAlignment="1">
      <alignment horizontal="center"/>
    </xf>
    <xf numFmtId="187" fontId="7" fillId="0" borderId="3" xfId="1" applyNumberFormat="1" applyFont="1" applyFill="1" applyBorder="1"/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11" xfId="0" applyFont="1" applyFill="1" applyBorder="1" applyAlignment="1">
      <alignment horizontal="center"/>
    </xf>
    <xf numFmtId="187" fontId="7" fillId="0" borderId="4" xfId="1" applyNumberFormat="1" applyFont="1" applyFill="1" applyBorder="1"/>
    <xf numFmtId="49" fontId="7" fillId="0" borderId="3" xfId="0" applyNumberFormat="1" applyFont="1" applyFill="1" applyBorder="1"/>
    <xf numFmtId="0" fontId="10" fillId="0" borderId="0" xfId="0" applyFont="1" applyFill="1" applyBorder="1"/>
    <xf numFmtId="187" fontId="7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187" fontId="10" fillId="0" borderId="0" xfId="0" applyNumberFormat="1" applyFont="1" applyFill="1"/>
    <xf numFmtId="0" fontId="13" fillId="0" borderId="13" xfId="0" applyFont="1" applyFill="1" applyBorder="1"/>
    <xf numFmtId="0" fontId="1" fillId="0" borderId="14" xfId="0" applyFont="1" applyBorder="1"/>
    <xf numFmtId="0" fontId="19" fillId="0" borderId="0" xfId="0" applyFont="1" applyFill="1" applyBorder="1"/>
    <xf numFmtId="0" fontId="19" fillId="0" borderId="0" xfId="0" applyFont="1" applyFill="1"/>
    <xf numFmtId="187" fontId="7" fillId="0" borderId="0" xfId="1" applyNumberFormat="1" applyFont="1" applyFill="1" applyAlignment="1">
      <alignment horizontal="center"/>
    </xf>
    <xf numFmtId="187" fontId="7" fillId="0" borderId="4" xfId="1" applyNumberFormat="1" applyFont="1" applyFill="1" applyBorder="1" applyAlignment="1">
      <alignment horizontal="center"/>
    </xf>
    <xf numFmtId="187" fontId="7" fillId="0" borderId="6" xfId="1" applyNumberFormat="1" applyFont="1" applyFill="1" applyBorder="1" applyAlignment="1">
      <alignment horizontal="center"/>
    </xf>
    <xf numFmtId="187" fontId="26" fillId="0" borderId="3" xfId="1" applyNumberFormat="1" applyFont="1" applyFill="1" applyBorder="1" applyAlignment="1">
      <alignment horizontal="center"/>
    </xf>
    <xf numFmtId="187" fontId="7" fillId="0" borderId="3" xfId="1" applyNumberFormat="1" applyFont="1" applyFill="1" applyBorder="1" applyAlignment="1">
      <alignment horizontal="center"/>
    </xf>
    <xf numFmtId="187" fontId="7" fillId="0" borderId="5" xfId="1" applyNumberFormat="1" applyFont="1" applyFill="1" applyBorder="1" applyAlignment="1">
      <alignment horizontal="center"/>
    </xf>
    <xf numFmtId="187" fontId="10" fillId="0" borderId="0" xfId="1" applyNumberFormat="1" applyFont="1" applyFill="1"/>
    <xf numFmtId="187" fontId="26" fillId="0" borderId="1" xfId="1" applyNumberFormat="1" applyFont="1" applyFill="1" applyBorder="1"/>
    <xf numFmtId="0" fontId="26" fillId="0" borderId="3" xfId="0" applyFont="1" applyFill="1" applyBorder="1"/>
    <xf numFmtId="0" fontId="26" fillId="0" borderId="3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187" fontId="26" fillId="0" borderId="0" xfId="1" applyNumberFormat="1" applyFont="1"/>
    <xf numFmtId="49" fontId="26" fillId="0" borderId="0" xfId="1" applyNumberFormat="1" applyFont="1"/>
    <xf numFmtId="0" fontId="26" fillId="3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87" fontId="26" fillId="3" borderId="5" xfId="1" applyNumberFormat="1" applyFont="1" applyFill="1" applyBorder="1"/>
    <xf numFmtId="187" fontId="26" fillId="3" borderId="1" xfId="1" applyNumberFormat="1" applyFont="1" applyFill="1" applyBorder="1"/>
    <xf numFmtId="0" fontId="1" fillId="3" borderId="1" xfId="0" applyFont="1" applyFill="1" applyBorder="1"/>
    <xf numFmtId="0" fontId="26" fillId="3" borderId="3" xfId="0" applyFont="1" applyFill="1" applyBorder="1" applyAlignment="1">
      <alignment horizontal="center"/>
    </xf>
    <xf numFmtId="43" fontId="26" fillId="3" borderId="5" xfId="1" applyFont="1" applyFill="1" applyBorder="1"/>
    <xf numFmtId="187" fontId="15" fillId="0" borderId="3" xfId="1" applyNumberFormat="1" applyFont="1" applyBorder="1" applyAlignment="1">
      <alignment horizontal="center"/>
    </xf>
    <xf numFmtId="187" fontId="26" fillId="3" borderId="3" xfId="1" applyNumberFormat="1" applyFont="1" applyFill="1" applyBorder="1"/>
    <xf numFmtId="187" fontId="7" fillId="0" borderId="6" xfId="0" applyNumberFormat="1" applyFont="1" applyBorder="1"/>
    <xf numFmtId="0" fontId="7" fillId="3" borderId="1" xfId="0" applyFont="1" applyFill="1" applyBorder="1" applyAlignment="1">
      <alignment horizontal="center"/>
    </xf>
    <xf numFmtId="187" fontId="7" fillId="3" borderId="1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87" fontId="7" fillId="0" borderId="0" xfId="1" applyNumberFormat="1" applyFont="1" applyBorder="1" applyAlignment="1">
      <alignment horizontal="center"/>
    </xf>
    <xf numFmtId="0" fontId="1" fillId="2" borderId="0" xfId="0" applyFont="1" applyFill="1" applyBorder="1"/>
    <xf numFmtId="0" fontId="7" fillId="0" borderId="2" xfId="0" applyFont="1" applyBorder="1" applyAlignment="1">
      <alignment horizontal="center"/>
    </xf>
    <xf numFmtId="187" fontId="1" fillId="0" borderId="3" xfId="1" applyNumberFormat="1" applyFont="1" applyFill="1" applyBorder="1"/>
    <xf numFmtId="187" fontId="1" fillId="2" borderId="2" xfId="1" applyNumberFormat="1" applyFont="1" applyFill="1" applyBorder="1"/>
    <xf numFmtId="0" fontId="1" fillId="2" borderId="2" xfId="0" applyFont="1" applyFill="1" applyBorder="1" applyAlignment="1">
      <alignment horizontal="center"/>
    </xf>
    <xf numFmtId="187" fontId="26" fillId="3" borderId="5" xfId="1" applyNumberFormat="1" applyFont="1" applyFill="1" applyBorder="1" applyAlignment="1">
      <alignment horizontal="center"/>
    </xf>
    <xf numFmtId="0" fontId="26" fillId="3" borderId="8" xfId="0" applyFont="1" applyFill="1" applyBorder="1" applyAlignment="1">
      <alignment horizontal="center"/>
    </xf>
    <xf numFmtId="187" fontId="26" fillId="3" borderId="7" xfId="1" applyNumberFormat="1" applyFont="1" applyFill="1" applyBorder="1" applyAlignment="1">
      <alignment horizontal="center"/>
    </xf>
    <xf numFmtId="187" fontId="7" fillId="0" borderId="0" xfId="0" applyNumberFormat="1" applyFont="1"/>
    <xf numFmtId="0" fontId="9" fillId="0" borderId="1" xfId="0" applyFont="1" applyFill="1" applyBorder="1"/>
    <xf numFmtId="187" fontId="26" fillId="3" borderId="1" xfId="1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1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7" fontId="1" fillId="0" borderId="1" xfId="1" applyNumberFormat="1" applyFont="1" applyFill="1" applyBorder="1" applyAlignment="1">
      <alignment horizontal="center"/>
    </xf>
    <xf numFmtId="0" fontId="26" fillId="0" borderId="0" xfId="0" applyFont="1"/>
    <xf numFmtId="43" fontId="1" fillId="0" borderId="1" xfId="1" applyFont="1" applyFill="1" applyBorder="1"/>
    <xf numFmtId="0" fontId="13" fillId="3" borderId="1" xfId="0" applyFont="1" applyFill="1" applyBorder="1" applyAlignment="1">
      <alignment horizontal="left"/>
    </xf>
    <xf numFmtId="49" fontId="26" fillId="0" borderId="0" xfId="1" applyNumberFormat="1" applyFont="1" applyFill="1" applyAlignment="1">
      <alignment horizontal="left"/>
    </xf>
    <xf numFmtId="187" fontId="1" fillId="0" borderId="13" xfId="1" applyNumberFormat="1" applyFont="1" applyFill="1" applyBorder="1" applyAlignment="1">
      <alignment horizontal="left"/>
    </xf>
    <xf numFmtId="49" fontId="28" fillId="0" borderId="3" xfId="0" applyNumberFormat="1" applyFont="1" applyBorder="1" applyAlignment="1">
      <alignment horizontal="center" vertical="center"/>
    </xf>
    <xf numFmtId="0" fontId="29" fillId="0" borderId="0" xfId="0" applyFont="1"/>
    <xf numFmtId="49" fontId="28" fillId="0" borderId="5" xfId="0" applyNumberFormat="1" applyFont="1" applyBorder="1" applyAlignment="1">
      <alignment horizontal="center" vertical="center"/>
    </xf>
    <xf numFmtId="187" fontId="27" fillId="0" borderId="1" xfId="1" applyNumberFormat="1" applyFont="1" applyBorder="1" applyAlignment="1">
      <alignment horizontal="center"/>
    </xf>
    <xf numFmtId="0" fontId="27" fillId="0" borderId="1" xfId="0" applyFont="1" applyBorder="1"/>
    <xf numFmtId="187" fontId="28" fillId="2" borderId="13" xfId="1" applyNumberFormat="1" applyFont="1" applyFill="1" applyBorder="1"/>
    <xf numFmtId="187" fontId="28" fillId="2" borderId="1" xfId="1" applyNumberFormat="1" applyFont="1" applyFill="1" applyBorder="1"/>
    <xf numFmtId="0" fontId="28" fillId="2" borderId="1" xfId="0" applyFont="1" applyFill="1" applyBorder="1"/>
    <xf numFmtId="0" fontId="28" fillId="2" borderId="1" xfId="0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187" fontId="28" fillId="0" borderId="1" xfId="1" applyNumberFormat="1" applyFont="1" applyFill="1" applyBorder="1" applyAlignment="1">
      <alignment horizontal="left"/>
    </xf>
    <xf numFmtId="49" fontId="30" fillId="0" borderId="1" xfId="1" applyNumberFormat="1" applyFont="1" applyFill="1" applyBorder="1" applyAlignment="1">
      <alignment horizontal="left"/>
    </xf>
    <xf numFmtId="0" fontId="27" fillId="0" borderId="1" xfId="0" applyFont="1" applyFill="1" applyBorder="1"/>
    <xf numFmtId="0" fontId="30" fillId="0" borderId="1" xfId="0" applyFont="1" applyFill="1" applyBorder="1" applyAlignment="1">
      <alignment horizontal="center"/>
    </xf>
    <xf numFmtId="43" fontId="26" fillId="3" borderId="5" xfId="1" applyNumberFormat="1" applyFont="1" applyFill="1" applyBorder="1"/>
    <xf numFmtId="43" fontId="1" fillId="0" borderId="0" xfId="0" applyNumberFormat="1" applyFont="1"/>
    <xf numFmtId="187" fontId="1" fillId="0" borderId="0" xfId="0" applyNumberFormat="1" applyFont="1" applyFill="1"/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87" fontId="7" fillId="5" borderId="1" xfId="1" applyNumberFormat="1" applyFont="1" applyFill="1" applyBorder="1"/>
    <xf numFmtId="187" fontId="26" fillId="0" borderId="1" xfId="1" applyNumberFormat="1" applyFont="1" applyFill="1" applyBorder="1" applyAlignment="1">
      <alignment horizontal="center"/>
    </xf>
    <xf numFmtId="187" fontId="1" fillId="0" borderId="5" xfId="1" applyNumberFormat="1" applyFont="1" applyFill="1" applyBorder="1"/>
    <xf numFmtId="187" fontId="7" fillId="0" borderId="5" xfId="1" applyNumberFormat="1" applyFont="1" applyFill="1" applyBorder="1"/>
    <xf numFmtId="0" fontId="7" fillId="0" borderId="5" xfId="0" applyFont="1" applyFill="1" applyBorder="1" applyAlignment="1">
      <alignment horizontal="center"/>
    </xf>
    <xf numFmtId="0" fontId="14" fillId="0" borderId="0" xfId="0" applyFont="1" applyAlignment="1"/>
    <xf numFmtId="187" fontId="14" fillId="0" borderId="0" xfId="1" applyNumberFormat="1" applyFont="1" applyAlignment="1"/>
    <xf numFmtId="0" fontId="14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187" fontId="7" fillId="5" borderId="5" xfId="1" applyNumberFormat="1" applyFont="1" applyFill="1" applyBorder="1"/>
    <xf numFmtId="49" fontId="7" fillId="0" borderId="5" xfId="0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187" fontId="7" fillId="3" borderId="3" xfId="1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17" fontId="7" fillId="0" borderId="7" xfId="0" applyNumberFormat="1" applyFont="1" applyBorder="1"/>
    <xf numFmtId="49" fontId="7" fillId="0" borderId="0" xfId="0" applyNumberFormat="1" applyFont="1" applyBorder="1" applyAlignment="1">
      <alignment horizontal="center"/>
    </xf>
    <xf numFmtId="17" fontId="7" fillId="0" borderId="0" xfId="0" applyNumberFormat="1" applyFont="1" applyBorder="1"/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87" fontId="13" fillId="0" borderId="4" xfId="1" applyNumberFormat="1" applyFont="1" applyBorder="1"/>
    <xf numFmtId="187" fontId="7" fillId="3" borderId="4" xfId="1" applyNumberFormat="1" applyFont="1" applyFill="1" applyBorder="1"/>
    <xf numFmtId="0" fontId="15" fillId="0" borderId="1" xfId="0" applyFont="1" applyFill="1" applyBorder="1" applyAlignment="1">
      <alignment vertical="center"/>
    </xf>
    <xf numFmtId="0" fontId="7" fillId="3" borderId="3" xfId="0" applyFont="1" applyFill="1" applyBorder="1"/>
    <xf numFmtId="187" fontId="7" fillId="3" borderId="4" xfId="0" applyNumberFormat="1" applyFont="1" applyFill="1" applyBorder="1"/>
    <xf numFmtId="187" fontId="7" fillId="3" borderId="5" xfId="0" applyNumberFormat="1" applyFont="1" applyFill="1" applyBorder="1"/>
    <xf numFmtId="0" fontId="26" fillId="0" borderId="3" xfId="0" applyFont="1" applyBorder="1"/>
    <xf numFmtId="0" fontId="26" fillId="0" borderId="1" xfId="0" applyFont="1" applyBorder="1"/>
    <xf numFmtId="0" fontId="26" fillId="0" borderId="5" xfId="0" applyFont="1" applyBorder="1"/>
    <xf numFmtId="0" fontId="26" fillId="0" borderId="9" xfId="0" applyFont="1" applyFill="1" applyBorder="1"/>
    <xf numFmtId="0" fontId="26" fillId="0" borderId="1" xfId="0" applyFont="1" applyFill="1" applyBorder="1"/>
    <xf numFmtId="0" fontId="26" fillId="0" borderId="13" xfId="0" applyFont="1" applyBorder="1"/>
    <xf numFmtId="0" fontId="1" fillId="5" borderId="3" xfId="0" applyFont="1" applyFill="1" applyBorder="1"/>
    <xf numFmtId="187" fontId="26" fillId="0" borderId="5" xfId="1" applyNumberFormat="1" applyFont="1" applyFill="1" applyBorder="1"/>
    <xf numFmtId="0" fontId="7" fillId="5" borderId="3" xfId="0" applyFont="1" applyFill="1" applyBorder="1"/>
    <xf numFmtId="0" fontId="7" fillId="5" borderId="1" xfId="0" applyFont="1" applyFill="1" applyBorder="1"/>
    <xf numFmtId="0" fontId="1" fillId="5" borderId="1" xfId="0" applyFont="1" applyFill="1" applyBorder="1"/>
    <xf numFmtId="187" fontId="7" fillId="0" borderId="13" xfId="1" applyNumberFormat="1" applyFont="1" applyBorder="1" applyAlignment="1">
      <alignment horizontal="center"/>
    </xf>
    <xf numFmtId="0" fontId="1" fillId="2" borderId="15" xfId="0" applyFont="1" applyFill="1" applyBorder="1"/>
    <xf numFmtId="187" fontId="26" fillId="0" borderId="14" xfId="1" applyNumberFormat="1" applyFont="1" applyFill="1" applyBorder="1"/>
    <xf numFmtId="0" fontId="1" fillId="7" borderId="1" xfId="0" applyFont="1" applyFill="1" applyBorder="1" applyAlignment="1">
      <alignment horizontal="center"/>
    </xf>
    <xf numFmtId="187" fontId="26" fillId="0" borderId="0" xfId="1" applyNumberFormat="1" applyFont="1" applyBorder="1" applyAlignment="1">
      <alignment horizontal="center"/>
    </xf>
    <xf numFmtId="43" fontId="1" fillId="0" borderId="1" xfId="1" applyNumberFormat="1" applyFont="1" applyFill="1" applyBorder="1"/>
    <xf numFmtId="187" fontId="5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187" fontId="13" fillId="0" borderId="1" xfId="1" applyNumberFormat="1" applyFont="1" applyFill="1" applyBorder="1"/>
    <xf numFmtId="187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2" fillId="0" borderId="0" xfId="0" applyFont="1" applyFill="1"/>
    <xf numFmtId="187" fontId="1" fillId="0" borderId="0" xfId="1" applyNumberFormat="1" applyFont="1" applyFill="1"/>
    <xf numFmtId="187" fontId="1" fillId="0" borderId="4" xfId="1" applyNumberFormat="1" applyFont="1" applyFill="1" applyBorder="1"/>
    <xf numFmtId="187" fontId="1" fillId="0" borderId="6" xfId="1" applyNumberFormat="1" applyFont="1" applyFill="1" applyBorder="1"/>
    <xf numFmtId="0" fontId="1" fillId="0" borderId="6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1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187" fontId="19" fillId="0" borderId="1" xfId="1" applyNumberFormat="1" applyFont="1" applyFill="1" applyBorder="1"/>
    <xf numFmtId="0" fontId="22" fillId="0" borderId="0" xfId="0" applyFont="1" applyFill="1" applyBorder="1"/>
    <xf numFmtId="0" fontId="22" fillId="0" borderId="0" xfId="0" applyFont="1" applyFill="1" applyAlignment="1">
      <alignment horizontal="center"/>
    </xf>
    <xf numFmtId="187" fontId="22" fillId="0" borderId="0" xfId="1" applyNumberFormat="1" applyFont="1" applyFill="1"/>
    <xf numFmtId="0" fontId="1" fillId="0" borderId="12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187" fontId="19" fillId="0" borderId="0" xfId="1" applyNumberFormat="1" applyFont="1" applyFill="1"/>
    <xf numFmtId="187" fontId="33" fillId="0" borderId="1" xfId="1" applyNumberFormat="1" applyFont="1" applyFill="1" applyBorder="1"/>
    <xf numFmtId="187" fontId="33" fillId="0" borderId="1" xfId="1" applyNumberFormat="1" applyFont="1" applyFill="1" applyBorder="1" applyAlignment="1">
      <alignment horizontal="center"/>
    </xf>
    <xf numFmtId="0" fontId="1" fillId="0" borderId="7" xfId="0" applyFont="1" applyFill="1" applyBorder="1"/>
    <xf numFmtId="187" fontId="33" fillId="0" borderId="1" xfId="1" applyNumberFormat="1" applyFont="1" applyBorder="1" applyAlignment="1">
      <alignment horizontal="center"/>
    </xf>
    <xf numFmtId="187" fontId="31" fillId="2" borderId="1" xfId="1" applyNumberFormat="1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/>
    <xf numFmtId="0" fontId="19" fillId="0" borderId="1" xfId="0" applyFont="1" applyFill="1" applyBorder="1"/>
    <xf numFmtId="0" fontId="2" fillId="0" borderId="0" xfId="0" applyFont="1" applyFill="1" applyBorder="1"/>
    <xf numFmtId="187" fontId="1" fillId="0" borderId="0" xfId="0" applyNumberFormat="1" applyFont="1" applyFill="1" applyBorder="1"/>
    <xf numFmtId="187" fontId="1" fillId="0" borderId="1" xfId="0" applyNumberFormat="1" applyFont="1" applyFill="1" applyBorder="1" applyAlignment="1">
      <alignment horizontal="left" vertical="top" wrapText="1"/>
    </xf>
    <xf numFmtId="187" fontId="4" fillId="0" borderId="0" xfId="0" applyNumberFormat="1" applyFont="1" applyFill="1" applyBorder="1"/>
    <xf numFmtId="0" fontId="22" fillId="0" borderId="10" xfId="0" applyFont="1" applyFill="1" applyBorder="1"/>
    <xf numFmtId="0" fontId="2" fillId="0" borderId="1" xfId="0" applyFont="1" applyFill="1" applyBorder="1"/>
    <xf numFmtId="0" fontId="32" fillId="0" borderId="4" xfId="0" applyFont="1" applyFill="1" applyBorder="1"/>
    <xf numFmtId="0" fontId="2" fillId="0" borderId="5" xfId="0" applyFont="1" applyFill="1" applyBorder="1"/>
    <xf numFmtId="187" fontId="34" fillId="0" borderId="0" xfId="1" applyNumberFormat="1" applyFont="1" applyFill="1"/>
    <xf numFmtId="0" fontId="19" fillId="0" borderId="1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3" fillId="0" borderId="12" xfId="0" applyFont="1" applyFill="1" applyBorder="1"/>
    <xf numFmtId="0" fontId="26" fillId="0" borderId="0" xfId="0" applyFont="1" applyFill="1" applyBorder="1"/>
    <xf numFmtId="0" fontId="1" fillId="2" borderId="0" xfId="0" applyFont="1" applyFill="1" applyBorder="1" applyAlignment="1">
      <alignment horizontal="center"/>
    </xf>
    <xf numFmtId="187" fontId="26" fillId="3" borderId="0" xfId="1" applyNumberFormat="1" applyFont="1" applyFill="1" applyBorder="1"/>
    <xf numFmtId="0" fontId="35" fillId="0" borderId="0" xfId="0" applyFont="1" applyFill="1"/>
    <xf numFmtId="0" fontId="19" fillId="0" borderId="3" xfId="0" applyFont="1" applyFill="1" applyBorder="1" applyAlignment="1">
      <alignment horizontal="left"/>
    </xf>
    <xf numFmtId="187" fontId="35" fillId="0" borderId="0" xfId="0" applyNumberFormat="1" applyFont="1" applyFill="1"/>
    <xf numFmtId="0" fontId="5" fillId="0" borderId="1" xfId="0" applyFont="1" applyFill="1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35" fillId="0" borderId="1" xfId="0" applyFont="1" applyFill="1" applyBorder="1"/>
    <xf numFmtId="0" fontId="5" fillId="0" borderId="1" xfId="0" applyFont="1" applyFill="1" applyBorder="1"/>
    <xf numFmtId="188" fontId="1" fillId="0" borderId="1" xfId="0" applyNumberFormat="1" applyFont="1" applyFill="1" applyBorder="1"/>
    <xf numFmtId="0" fontId="19" fillId="0" borderId="5" xfId="0" applyFont="1" applyFill="1" applyBorder="1" applyAlignment="1">
      <alignment horizontal="left"/>
    </xf>
    <xf numFmtId="0" fontId="35" fillId="0" borderId="5" xfId="0" applyFont="1" applyFill="1" applyBorder="1"/>
    <xf numFmtId="0" fontId="35" fillId="0" borderId="5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/>
    </xf>
    <xf numFmtId="187" fontId="35" fillId="0" borderId="1" xfId="0" applyNumberFormat="1" applyFont="1" applyFill="1" applyBorder="1"/>
    <xf numFmtId="0" fontId="35" fillId="0" borderId="0" xfId="0" applyFont="1" applyFill="1" applyBorder="1"/>
    <xf numFmtId="0" fontId="3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87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87" fontId="1" fillId="0" borderId="11" xfId="1" applyNumberFormat="1" applyFont="1" applyFill="1" applyBorder="1" applyAlignment="1">
      <alignment horizontal="center" vertical="center"/>
    </xf>
    <xf numFmtId="187" fontId="1" fillId="0" borderId="12" xfId="1" applyNumberFormat="1" applyFont="1" applyFill="1" applyBorder="1" applyAlignment="1">
      <alignment horizontal="center" vertical="center"/>
    </xf>
    <xf numFmtId="187" fontId="1" fillId="0" borderId="3" xfId="1" applyNumberFormat="1" applyFont="1" applyFill="1" applyBorder="1" applyAlignment="1">
      <alignment horizontal="center" vertical="center"/>
    </xf>
    <xf numFmtId="187" fontId="1" fillId="0" borderId="5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87" fontId="7" fillId="0" borderId="3" xfId="1" applyNumberFormat="1" applyFont="1" applyBorder="1" applyAlignment="1">
      <alignment horizontal="center" vertical="center"/>
    </xf>
    <xf numFmtId="187" fontId="7" fillId="0" borderId="5" xfId="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7" fontId="1" fillId="0" borderId="11" xfId="1" applyNumberFormat="1" applyFont="1" applyBorder="1" applyAlignment="1">
      <alignment horizontal="center" vertical="center"/>
    </xf>
    <xf numFmtId="187" fontId="1" fillId="0" borderId="12" xfId="1" applyNumberFormat="1" applyFont="1" applyBorder="1" applyAlignment="1">
      <alignment horizontal="center" vertical="center"/>
    </xf>
    <xf numFmtId="187" fontId="1" fillId="0" borderId="3" xfId="1" applyNumberFormat="1" applyFont="1" applyBorder="1" applyAlignment="1">
      <alignment horizontal="center" vertical="center"/>
    </xf>
    <xf numFmtId="187" fontId="1" fillId="0" borderId="5" xfId="1" applyNumberFormat="1" applyFont="1" applyBorder="1" applyAlignment="1">
      <alignment horizontal="center" vertical="center"/>
    </xf>
    <xf numFmtId="187" fontId="26" fillId="3" borderId="3" xfId="1" applyNumberFormat="1" applyFont="1" applyFill="1" applyBorder="1" applyAlignment="1">
      <alignment horizontal="center" vertical="center"/>
    </xf>
    <xf numFmtId="187" fontId="26" fillId="3" borderId="5" xfId="1" applyNumberFormat="1" applyFont="1" applyFill="1" applyBorder="1" applyAlignment="1">
      <alignment horizontal="center" vertical="center"/>
    </xf>
    <xf numFmtId="43" fontId="26" fillId="3" borderId="3" xfId="1" applyNumberFormat="1" applyFont="1" applyFill="1" applyBorder="1" applyAlignment="1">
      <alignment vertical="center"/>
    </xf>
    <xf numFmtId="43" fontId="26" fillId="3" borderId="5" xfId="1" applyNumberFormat="1" applyFont="1" applyFill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187" fontId="28" fillId="0" borderId="11" xfId="1" applyNumberFormat="1" applyFont="1" applyBorder="1" applyAlignment="1">
      <alignment horizontal="center" vertical="center"/>
    </xf>
    <xf numFmtId="187" fontId="28" fillId="0" borderId="12" xfId="1" applyNumberFormat="1" applyFont="1" applyBorder="1" applyAlignment="1">
      <alignment horizontal="center" vertical="center"/>
    </xf>
    <xf numFmtId="187" fontId="28" fillId="0" borderId="3" xfId="1" applyNumberFormat="1" applyFont="1" applyBorder="1" applyAlignment="1">
      <alignment horizontal="center" vertical="center"/>
    </xf>
    <xf numFmtId="187" fontId="28" fillId="0" borderId="5" xfId="1" applyNumberFormat="1" applyFont="1" applyBorder="1" applyAlignment="1">
      <alignment horizontal="center" vertical="center"/>
    </xf>
    <xf numFmtId="0" fontId="7" fillId="5" borderId="9" xfId="0" applyFont="1" applyFill="1" applyBorder="1"/>
    <xf numFmtId="0" fontId="7" fillId="0" borderId="8" xfId="0" applyFont="1" applyBorder="1"/>
    <xf numFmtId="0" fontId="7" fillId="0" borderId="7" xfId="0" applyFont="1" applyBorder="1"/>
  </cellXfs>
  <cellStyles count="3">
    <cellStyle name="เครื่องหมายจุลภาค" xfId="1" builtinId="3"/>
    <cellStyle name="ปกติ" xfId="0" builtinId="0"/>
    <cellStyle name="ปกติ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9"/>
  <sheetViews>
    <sheetView view="pageBreakPreview" zoomScale="120" zoomScaleSheetLayoutView="120" workbookViewId="0">
      <selection sqref="A1:XFD1048576"/>
    </sheetView>
  </sheetViews>
  <sheetFormatPr defaultRowHeight="15" x14ac:dyDescent="0.25"/>
  <cols>
    <col min="1" max="1" width="4.75" style="190" customWidth="1"/>
    <col min="2" max="2" width="36.375" style="106" customWidth="1"/>
    <col min="3" max="3" width="9.5" style="106" customWidth="1"/>
    <col min="4" max="4" width="9.25" style="202" customWidth="1"/>
    <col min="5" max="5" width="6.875" style="106" customWidth="1"/>
    <col min="6" max="6" width="9" style="106"/>
    <col min="7" max="7" width="12.5" style="106" customWidth="1"/>
    <col min="8" max="16384" width="9" style="106"/>
  </cols>
  <sheetData>
    <row r="1" spans="1:8" ht="21" x14ac:dyDescent="0.35">
      <c r="A1" s="392" t="s">
        <v>1202</v>
      </c>
      <c r="B1" s="392"/>
      <c r="C1" s="392"/>
      <c r="D1" s="392"/>
      <c r="E1" s="392"/>
      <c r="F1" s="392"/>
      <c r="G1" s="392"/>
      <c r="H1" s="90"/>
    </row>
    <row r="2" spans="1:8" ht="21" x14ac:dyDescent="0.35">
      <c r="A2" s="161" t="s">
        <v>8</v>
      </c>
      <c r="B2" s="90"/>
      <c r="C2" s="90"/>
      <c r="D2" s="162"/>
      <c r="E2" s="90"/>
      <c r="F2" s="90"/>
      <c r="G2" s="90"/>
      <c r="H2" s="90"/>
    </row>
    <row r="3" spans="1:8" ht="18.75" x14ac:dyDescent="0.3">
      <c r="A3" s="163"/>
      <c r="B3" s="90"/>
      <c r="C3" s="90"/>
      <c r="D3" s="162"/>
      <c r="E3" s="90"/>
      <c r="F3" s="90"/>
      <c r="G3" s="90"/>
      <c r="H3" s="90"/>
    </row>
    <row r="4" spans="1:8" s="90" customFormat="1" ht="18.75" x14ac:dyDescent="0.3">
      <c r="A4" s="194" t="s">
        <v>211</v>
      </c>
      <c r="C4" s="162"/>
      <c r="D4" s="196"/>
      <c r="E4" s="164"/>
      <c r="F4" s="165"/>
    </row>
    <row r="5" spans="1:8" s="90" customFormat="1" ht="18.75" x14ac:dyDescent="0.3">
      <c r="A5" s="395" t="s">
        <v>1</v>
      </c>
      <c r="B5" s="393" t="s">
        <v>2</v>
      </c>
      <c r="C5" s="397" t="s">
        <v>3</v>
      </c>
      <c r="D5" s="399" t="s">
        <v>10</v>
      </c>
      <c r="E5" s="166" t="s">
        <v>11</v>
      </c>
      <c r="F5" s="167" t="s">
        <v>5</v>
      </c>
      <c r="G5" s="393" t="s">
        <v>6</v>
      </c>
    </row>
    <row r="6" spans="1:8" ht="18.75" x14ac:dyDescent="0.3">
      <c r="A6" s="396"/>
      <c r="B6" s="394"/>
      <c r="C6" s="398"/>
      <c r="D6" s="400"/>
      <c r="E6" s="168" t="s">
        <v>4</v>
      </c>
      <c r="F6" s="169" t="s">
        <v>4</v>
      </c>
      <c r="G6" s="394"/>
      <c r="H6" s="90"/>
    </row>
    <row r="7" spans="1:8" ht="18.75" x14ac:dyDescent="0.3">
      <c r="A7" s="159">
        <v>1</v>
      </c>
      <c r="B7" s="136" t="s">
        <v>1252</v>
      </c>
      <c r="C7" s="170">
        <v>20000</v>
      </c>
      <c r="D7" s="275">
        <v>12330</v>
      </c>
      <c r="E7" s="171" t="s">
        <v>526</v>
      </c>
      <c r="F7" s="172" t="s">
        <v>527</v>
      </c>
      <c r="G7" s="173">
        <v>22313</v>
      </c>
      <c r="H7" s="90"/>
    </row>
    <row r="8" spans="1:8" ht="18.75" x14ac:dyDescent="0.3">
      <c r="A8" s="17"/>
      <c r="B8" s="174"/>
      <c r="C8" s="175"/>
      <c r="D8" s="197"/>
      <c r="E8" s="176"/>
      <c r="F8" s="177"/>
      <c r="G8" s="174"/>
      <c r="H8" s="90"/>
    </row>
    <row r="9" spans="1:8" ht="18.75" x14ac:dyDescent="0.3">
      <c r="A9" s="194" t="s">
        <v>212</v>
      </c>
      <c r="B9" s="150"/>
      <c r="C9" s="179"/>
      <c r="D9" s="198"/>
      <c r="E9" s="105"/>
      <c r="F9" s="180"/>
      <c r="G9" s="178"/>
      <c r="H9" s="90"/>
    </row>
    <row r="10" spans="1:8" ht="18.75" x14ac:dyDescent="0.3">
      <c r="A10" s="181">
        <v>2</v>
      </c>
      <c r="B10" s="311" t="s">
        <v>177</v>
      </c>
      <c r="C10" s="182">
        <v>30000</v>
      </c>
      <c r="D10" s="199"/>
      <c r="E10" s="183" t="s">
        <v>529</v>
      </c>
      <c r="F10" s="183"/>
      <c r="G10" s="204" t="s">
        <v>173</v>
      </c>
      <c r="H10" s="90"/>
    </row>
    <row r="11" spans="1:8" ht="18.75" x14ac:dyDescent="0.3">
      <c r="A11" s="185"/>
      <c r="B11" s="184"/>
      <c r="C11" s="186"/>
      <c r="D11" s="200"/>
      <c r="E11" s="176"/>
      <c r="F11" s="187"/>
      <c r="G11" s="184"/>
      <c r="H11" s="90"/>
    </row>
    <row r="12" spans="1:8" ht="18.75" x14ac:dyDescent="0.3">
      <c r="A12" s="330" t="s">
        <v>1256</v>
      </c>
      <c r="B12" s="125"/>
      <c r="C12" s="331">
        <f>SUM(C7:C11)</f>
        <v>50000</v>
      </c>
      <c r="D12" s="332">
        <f>SUM(D7:D11)</f>
        <v>12330</v>
      </c>
      <c r="E12" s="171"/>
      <c r="F12" s="172"/>
      <c r="G12" s="125"/>
      <c r="H12" s="90"/>
    </row>
    <row r="13" spans="1:8" s="188" customFormat="1" ht="18.75" x14ac:dyDescent="0.3">
      <c r="A13" s="146"/>
      <c r="C13" s="189"/>
      <c r="D13" s="189"/>
      <c r="E13" s="150"/>
      <c r="G13" s="150"/>
    </row>
    <row r="14" spans="1:8" s="188" customFormat="1" ht="21" x14ac:dyDescent="0.3">
      <c r="A14" s="146"/>
      <c r="B14" s="141"/>
      <c r="C14" s="189"/>
      <c r="D14" s="189"/>
      <c r="E14" s="150"/>
      <c r="F14" s="150"/>
      <c r="G14" s="150"/>
    </row>
    <row r="15" spans="1:8" s="188" customFormat="1" ht="21" x14ac:dyDescent="0.3">
      <c r="A15" s="146"/>
      <c r="B15" s="141"/>
      <c r="C15" s="189"/>
      <c r="D15" s="189"/>
      <c r="E15" s="150"/>
      <c r="F15" s="150"/>
      <c r="G15" s="150"/>
    </row>
    <row r="16" spans="1:8" s="188" customFormat="1" ht="21" x14ac:dyDescent="0.3">
      <c r="A16" s="146"/>
      <c r="B16" s="141"/>
      <c r="C16" s="189"/>
      <c r="D16" s="189"/>
      <c r="E16" s="150"/>
      <c r="F16" s="150"/>
      <c r="G16" s="150"/>
    </row>
    <row r="17" spans="1:7" s="188" customFormat="1" ht="21" x14ac:dyDescent="0.3">
      <c r="A17" s="146"/>
      <c r="B17" s="141"/>
      <c r="C17" s="189"/>
      <c r="D17" s="189"/>
      <c r="E17" s="150"/>
      <c r="F17" s="150"/>
      <c r="G17" s="150"/>
    </row>
    <row r="18" spans="1:7" s="188" customFormat="1" ht="21" x14ac:dyDescent="0.3">
      <c r="A18" s="146"/>
      <c r="B18" s="141"/>
      <c r="C18" s="189"/>
      <c r="D18" s="189"/>
      <c r="E18" s="150"/>
      <c r="F18" s="150"/>
      <c r="G18" s="150"/>
    </row>
    <row r="19" spans="1:7" s="188" customFormat="1" ht="21" x14ac:dyDescent="0.3">
      <c r="A19" s="146"/>
      <c r="B19" s="141"/>
      <c r="C19" s="189"/>
      <c r="D19" s="189"/>
      <c r="E19" s="150"/>
      <c r="F19" s="150"/>
      <c r="G19" s="150"/>
    </row>
    <row r="20" spans="1:7" s="188" customFormat="1" ht="21" x14ac:dyDescent="0.3">
      <c r="A20" s="146"/>
      <c r="B20" s="141"/>
      <c r="C20" s="189"/>
      <c r="D20" s="189"/>
      <c r="E20" s="150"/>
      <c r="F20" s="150"/>
      <c r="G20" s="150"/>
    </row>
    <row r="21" spans="1:7" s="188" customFormat="1" ht="21" x14ac:dyDescent="0.3">
      <c r="A21" s="146"/>
      <c r="B21" s="141"/>
      <c r="C21" s="189"/>
      <c r="D21" s="189"/>
      <c r="E21" s="150"/>
      <c r="F21" s="150"/>
      <c r="G21" s="150"/>
    </row>
    <row r="22" spans="1:7" s="188" customFormat="1" ht="21" x14ac:dyDescent="0.3">
      <c r="A22" s="146"/>
      <c r="B22" s="141"/>
      <c r="C22" s="189"/>
      <c r="D22" s="189"/>
      <c r="E22" s="150"/>
      <c r="F22" s="150"/>
      <c r="G22" s="150"/>
    </row>
    <row r="23" spans="1:7" s="188" customFormat="1" ht="21" x14ac:dyDescent="0.3">
      <c r="A23" s="146"/>
      <c r="B23" s="141"/>
      <c r="C23" s="189"/>
      <c r="D23" s="189"/>
      <c r="E23" s="150"/>
      <c r="F23" s="150"/>
      <c r="G23" s="150"/>
    </row>
    <row r="24" spans="1:7" s="188" customFormat="1" ht="21" x14ac:dyDescent="0.3">
      <c r="A24" s="146"/>
      <c r="B24" s="141"/>
      <c r="C24" s="189"/>
      <c r="D24" s="189"/>
      <c r="E24" s="150"/>
      <c r="F24" s="150"/>
      <c r="G24" s="150"/>
    </row>
    <row r="25" spans="1:7" s="188" customFormat="1" ht="21" x14ac:dyDescent="0.3">
      <c r="A25" s="146"/>
      <c r="B25" s="141"/>
      <c r="C25" s="189"/>
      <c r="D25" s="189"/>
      <c r="E25" s="150"/>
      <c r="F25" s="150"/>
      <c r="G25" s="150"/>
    </row>
    <row r="26" spans="1:7" s="188" customFormat="1" ht="21" x14ac:dyDescent="0.3">
      <c r="A26" s="146"/>
      <c r="B26" s="141"/>
      <c r="C26" s="189"/>
      <c r="D26" s="189"/>
      <c r="E26" s="150"/>
      <c r="F26" s="150"/>
      <c r="G26" s="150"/>
    </row>
    <row r="27" spans="1:7" s="188" customFormat="1" ht="21" x14ac:dyDescent="0.3">
      <c r="A27" s="146"/>
      <c r="B27" s="141"/>
      <c r="C27" s="189"/>
      <c r="D27" s="189"/>
      <c r="E27" s="150"/>
      <c r="F27" s="150"/>
      <c r="G27" s="150"/>
    </row>
    <row r="28" spans="1:7" s="188" customFormat="1" ht="21" x14ac:dyDescent="0.3">
      <c r="A28" s="146"/>
      <c r="B28" s="141"/>
      <c r="C28" s="189"/>
      <c r="D28" s="189"/>
      <c r="E28" s="150"/>
      <c r="F28" s="150"/>
      <c r="G28" s="150"/>
    </row>
    <row r="29" spans="1:7" s="188" customFormat="1" ht="21" x14ac:dyDescent="0.3">
      <c r="A29" s="146"/>
      <c r="B29" s="141"/>
      <c r="C29" s="189"/>
      <c r="D29" s="189"/>
      <c r="E29" s="150"/>
      <c r="F29" s="150"/>
      <c r="G29" s="150"/>
    </row>
    <row r="30" spans="1:7" s="188" customFormat="1" ht="21" x14ac:dyDescent="0.3">
      <c r="A30" s="146"/>
      <c r="B30" s="141"/>
      <c r="C30" s="189"/>
      <c r="D30" s="189"/>
      <c r="E30" s="150"/>
      <c r="F30" s="150"/>
      <c r="G30" s="150"/>
    </row>
    <row r="31" spans="1:7" s="188" customFormat="1" ht="21" x14ac:dyDescent="0.3">
      <c r="A31" s="146"/>
      <c r="B31" s="141"/>
      <c r="C31" s="189"/>
      <c r="D31" s="189"/>
      <c r="E31" s="150"/>
      <c r="F31" s="150"/>
      <c r="G31" s="150"/>
    </row>
    <row r="32" spans="1:7" s="188" customFormat="1" ht="21" x14ac:dyDescent="0.3">
      <c r="A32" s="146"/>
      <c r="B32" s="141"/>
      <c r="C32" s="189"/>
      <c r="D32" s="189"/>
      <c r="E32" s="150"/>
      <c r="F32" s="150"/>
      <c r="G32" s="150"/>
    </row>
    <row r="33" spans="1:7" s="188" customFormat="1" ht="21" x14ac:dyDescent="0.3">
      <c r="A33" s="146"/>
      <c r="B33" s="141"/>
      <c r="C33" s="189"/>
      <c r="D33" s="189"/>
      <c r="E33" s="150"/>
      <c r="F33" s="152"/>
      <c r="G33" s="150"/>
    </row>
    <row r="34" spans="1:7" s="188" customFormat="1" ht="21" x14ac:dyDescent="0.3">
      <c r="A34" s="146"/>
      <c r="B34" s="141"/>
      <c r="C34" s="189"/>
      <c r="D34" s="189"/>
      <c r="E34" s="150"/>
      <c r="F34" s="150"/>
      <c r="G34" s="150"/>
    </row>
    <row r="35" spans="1:7" s="188" customFormat="1" ht="21" x14ac:dyDescent="0.3">
      <c r="A35" s="146"/>
      <c r="B35" s="141"/>
      <c r="C35" s="189"/>
      <c r="D35" s="189"/>
      <c r="E35" s="150"/>
      <c r="F35" s="150"/>
      <c r="G35" s="150"/>
    </row>
    <row r="36" spans="1:7" s="188" customFormat="1" ht="21" x14ac:dyDescent="0.3">
      <c r="A36" s="146"/>
      <c r="B36" s="141"/>
      <c r="C36" s="189"/>
      <c r="D36" s="189"/>
      <c r="E36" s="150"/>
      <c r="F36" s="150"/>
      <c r="G36" s="150"/>
    </row>
    <row r="37" spans="1:7" s="188" customFormat="1" ht="21" x14ac:dyDescent="0.3">
      <c r="A37" s="146"/>
      <c r="B37" s="141"/>
      <c r="C37" s="189"/>
      <c r="D37" s="189"/>
      <c r="E37" s="150"/>
      <c r="F37" s="150"/>
      <c r="G37" s="150"/>
    </row>
    <row r="38" spans="1:7" s="188" customFormat="1" ht="21" x14ac:dyDescent="0.3">
      <c r="A38" s="146"/>
      <c r="B38" s="141"/>
      <c r="C38" s="189"/>
      <c r="D38" s="189"/>
      <c r="E38" s="150"/>
      <c r="F38" s="150"/>
      <c r="G38" s="150"/>
    </row>
    <row r="39" spans="1:7" s="188" customFormat="1" ht="21" x14ac:dyDescent="0.3">
      <c r="A39" s="146"/>
      <c r="B39" s="141"/>
      <c r="C39" s="189"/>
      <c r="D39" s="189"/>
      <c r="E39" s="150"/>
      <c r="F39" s="150"/>
      <c r="G39" s="150"/>
    </row>
    <row r="40" spans="1:7" s="188" customFormat="1" ht="21" x14ac:dyDescent="0.3">
      <c r="A40" s="146"/>
      <c r="B40" s="141"/>
      <c r="C40" s="189"/>
      <c r="D40" s="189"/>
      <c r="E40" s="150"/>
      <c r="F40" s="150"/>
      <c r="G40" s="150"/>
    </row>
    <row r="41" spans="1:7" s="188" customFormat="1" ht="21" x14ac:dyDescent="0.3">
      <c r="A41" s="146"/>
      <c r="B41" s="141"/>
      <c r="C41" s="189"/>
      <c r="D41" s="189"/>
      <c r="E41" s="150"/>
      <c r="F41" s="150"/>
      <c r="G41" s="150"/>
    </row>
    <row r="42" spans="1:7" s="188" customFormat="1" ht="21" x14ac:dyDescent="0.3">
      <c r="A42" s="146"/>
      <c r="B42" s="141"/>
      <c r="C42" s="189"/>
      <c r="D42" s="189"/>
      <c r="E42" s="150"/>
      <c r="F42" s="150"/>
      <c r="G42" s="150"/>
    </row>
    <row r="43" spans="1:7" s="188" customFormat="1" ht="21" x14ac:dyDescent="0.3">
      <c r="A43" s="146"/>
      <c r="B43" s="141"/>
      <c r="C43" s="189"/>
      <c r="D43" s="189"/>
      <c r="E43" s="150"/>
      <c r="F43" s="150"/>
      <c r="G43" s="150"/>
    </row>
    <row r="44" spans="1:7" s="188" customFormat="1" ht="21" x14ac:dyDescent="0.3">
      <c r="A44" s="146"/>
      <c r="B44" s="141"/>
      <c r="C44" s="189"/>
      <c r="D44" s="189"/>
      <c r="E44" s="150"/>
      <c r="F44" s="150"/>
      <c r="G44" s="150"/>
    </row>
    <row r="45" spans="1:7" s="188" customFormat="1" ht="21" x14ac:dyDescent="0.3">
      <c r="A45" s="146"/>
      <c r="B45" s="141"/>
      <c r="C45" s="189"/>
      <c r="D45" s="189"/>
      <c r="E45" s="150"/>
      <c r="F45" s="150"/>
      <c r="G45" s="150"/>
    </row>
    <row r="46" spans="1:7" s="188" customFormat="1" ht="21" x14ac:dyDescent="0.3">
      <c r="A46" s="146"/>
      <c r="B46" s="141"/>
      <c r="C46" s="189"/>
      <c r="D46" s="189"/>
      <c r="E46" s="150"/>
      <c r="F46" s="150"/>
      <c r="G46" s="150"/>
    </row>
    <row r="47" spans="1:7" s="188" customFormat="1" ht="21" x14ac:dyDescent="0.3">
      <c r="A47" s="146"/>
      <c r="B47" s="141"/>
      <c r="C47" s="189"/>
      <c r="D47" s="189"/>
      <c r="E47" s="150"/>
      <c r="F47" s="150"/>
      <c r="G47" s="150"/>
    </row>
    <row r="49" spans="3:4" x14ac:dyDescent="0.25">
      <c r="C49" s="191">
        <f>SUM(C7:C48)</f>
        <v>100000</v>
      </c>
      <c r="D49" s="202">
        <f>SUM(D7:D48)</f>
        <v>24660</v>
      </c>
    </row>
  </sheetData>
  <mergeCells count="6">
    <mergeCell ref="A1:G1"/>
    <mergeCell ref="G5:G6"/>
    <mergeCell ref="A5:A6"/>
    <mergeCell ref="B5:B6"/>
    <mergeCell ref="C5:C6"/>
    <mergeCell ref="D5:D6"/>
  </mergeCells>
  <pageMargins left="0.65" right="0.11811023622047245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2"/>
  <sheetViews>
    <sheetView view="pageBreakPreview" topLeftCell="A10" zoomScale="118" zoomScaleSheetLayoutView="118" workbookViewId="0">
      <selection activeCell="A10" sqref="A1:XFD1048576"/>
    </sheetView>
  </sheetViews>
  <sheetFormatPr defaultRowHeight="18.75" x14ac:dyDescent="0.3"/>
  <cols>
    <col min="1" max="1" width="3.625" style="34" customWidth="1"/>
    <col min="2" max="2" width="34.875" style="2" customWidth="1"/>
    <col min="3" max="3" width="9.25" style="25" customWidth="1"/>
    <col min="4" max="4" width="8.75" style="25" customWidth="1"/>
    <col min="5" max="5" width="5.125" style="34" customWidth="1"/>
    <col min="6" max="6" width="5.5" style="34" customWidth="1"/>
    <col min="7" max="7" width="14.125" style="2" customWidth="1"/>
    <col min="8" max="16384" width="9" style="2"/>
  </cols>
  <sheetData>
    <row r="1" spans="1:9" ht="21" x14ac:dyDescent="0.35">
      <c r="A1" s="279" t="s">
        <v>0</v>
      </c>
      <c r="B1" s="279"/>
      <c r="C1" s="280"/>
      <c r="D1" s="279"/>
      <c r="E1" s="281"/>
      <c r="F1" s="281"/>
    </row>
    <row r="3" spans="1:9" x14ac:dyDescent="0.3">
      <c r="A3" s="44" t="s">
        <v>1185</v>
      </c>
      <c r="B3" s="30"/>
      <c r="C3" s="107"/>
      <c r="D3" s="107"/>
      <c r="E3" s="282"/>
      <c r="F3" s="282"/>
      <c r="G3" s="30"/>
    </row>
    <row r="4" spans="1:9" x14ac:dyDescent="0.3">
      <c r="A4" s="404" t="s">
        <v>1</v>
      </c>
      <c r="B4" s="402" t="s">
        <v>2</v>
      </c>
      <c r="C4" s="406" t="s">
        <v>3</v>
      </c>
      <c r="D4" s="406" t="s">
        <v>10</v>
      </c>
      <c r="E4" s="283" t="s">
        <v>11</v>
      </c>
      <c r="F4" s="284" t="s">
        <v>5</v>
      </c>
      <c r="G4" s="402" t="s">
        <v>6</v>
      </c>
    </row>
    <row r="5" spans="1:9" x14ac:dyDescent="0.3">
      <c r="A5" s="405"/>
      <c r="B5" s="403"/>
      <c r="C5" s="407"/>
      <c r="D5" s="407"/>
      <c r="E5" s="285" t="s">
        <v>4</v>
      </c>
      <c r="F5" s="286" t="s">
        <v>4</v>
      </c>
      <c r="G5" s="403"/>
    </row>
    <row r="6" spans="1:9" ht="21" x14ac:dyDescent="0.35">
      <c r="A6" s="40">
        <v>1</v>
      </c>
      <c r="B6" s="305" t="s">
        <v>1190</v>
      </c>
      <c r="C6" s="217">
        <v>330000</v>
      </c>
      <c r="D6" s="182">
        <v>329000</v>
      </c>
      <c r="E6" s="181">
        <v>131</v>
      </c>
      <c r="F6" s="181">
        <v>103</v>
      </c>
      <c r="G6" s="181"/>
    </row>
    <row r="7" spans="1:9" x14ac:dyDescent="0.3">
      <c r="A7" s="96">
        <v>2</v>
      </c>
      <c r="B7" s="305" t="s">
        <v>1203</v>
      </c>
      <c r="C7" s="43">
        <v>153000</v>
      </c>
      <c r="D7" s="182">
        <v>258000</v>
      </c>
      <c r="E7" s="108">
        <v>132</v>
      </c>
      <c r="F7" s="181">
        <v>102</v>
      </c>
      <c r="G7" s="287" t="s">
        <v>1226</v>
      </c>
    </row>
    <row r="8" spans="1:9" x14ac:dyDescent="0.3">
      <c r="A8" s="98"/>
      <c r="B8" s="38"/>
      <c r="C8" s="107"/>
      <c r="D8" s="277"/>
      <c r="E8" s="288"/>
      <c r="F8" s="278"/>
      <c r="G8" s="289" t="s">
        <v>1227</v>
      </c>
      <c r="I8" s="2">
        <v>108000</v>
      </c>
    </row>
    <row r="9" spans="1:9" x14ac:dyDescent="0.3">
      <c r="A9" s="41">
        <v>3</v>
      </c>
      <c r="B9" s="310" t="s">
        <v>1204</v>
      </c>
      <c r="C9" s="290">
        <v>143000</v>
      </c>
      <c r="D9" s="277"/>
      <c r="E9" s="278"/>
      <c r="F9" s="278">
        <v>102</v>
      </c>
      <c r="G9" s="278" t="s">
        <v>173</v>
      </c>
      <c r="I9" s="232">
        <f>I8+C7</f>
        <v>261000</v>
      </c>
    </row>
    <row r="10" spans="1:9" x14ac:dyDescent="0.3">
      <c r="A10" s="32">
        <v>4</v>
      </c>
      <c r="B10" s="136" t="s">
        <v>1205</v>
      </c>
      <c r="C10" s="170">
        <v>380000</v>
      </c>
      <c r="D10" s="170">
        <v>315000</v>
      </c>
      <c r="E10" s="156" t="s">
        <v>530</v>
      </c>
      <c r="F10" s="156">
        <v>103</v>
      </c>
      <c r="G10" s="156"/>
    </row>
    <row r="11" spans="1:9" x14ac:dyDescent="0.3">
      <c r="A11" s="32">
        <v>5</v>
      </c>
      <c r="B11" s="309" t="s">
        <v>1206</v>
      </c>
      <c r="C11" s="274">
        <v>335000</v>
      </c>
      <c r="D11" s="170"/>
      <c r="E11" s="156">
        <v>133</v>
      </c>
      <c r="F11" s="156">
        <v>103</v>
      </c>
      <c r="G11" s="156" t="s">
        <v>173</v>
      </c>
    </row>
    <row r="12" spans="1:9" x14ac:dyDescent="0.3">
      <c r="A12" s="40">
        <v>6</v>
      </c>
      <c r="B12" s="136" t="s">
        <v>1207</v>
      </c>
      <c r="C12" s="27">
        <v>235000</v>
      </c>
      <c r="D12" s="170">
        <v>234000</v>
      </c>
      <c r="E12" s="156">
        <v>134</v>
      </c>
      <c r="F12" s="156">
        <v>103</v>
      </c>
      <c r="G12" s="287" t="s">
        <v>1228</v>
      </c>
    </row>
    <row r="13" spans="1:9" x14ac:dyDescent="0.3">
      <c r="A13" s="32">
        <v>7</v>
      </c>
      <c r="B13" s="136" t="s">
        <v>1189</v>
      </c>
      <c r="C13" s="27">
        <v>20000</v>
      </c>
      <c r="D13" s="170">
        <v>40000</v>
      </c>
      <c r="E13" s="156">
        <v>134</v>
      </c>
      <c r="F13" s="156">
        <v>102</v>
      </c>
      <c r="G13" s="170" t="s">
        <v>1240</v>
      </c>
    </row>
    <row r="14" spans="1:9" x14ac:dyDescent="0.3">
      <c r="A14" s="40">
        <v>8</v>
      </c>
      <c r="B14" s="314" t="s">
        <v>1208</v>
      </c>
      <c r="C14" s="182">
        <v>380000</v>
      </c>
      <c r="D14" s="90"/>
      <c r="E14" s="181" t="s">
        <v>530</v>
      </c>
      <c r="F14" s="181">
        <v>103</v>
      </c>
      <c r="G14" s="184" t="s">
        <v>1230</v>
      </c>
    </row>
    <row r="15" spans="1:9" x14ac:dyDescent="0.3">
      <c r="A15" s="40">
        <v>9</v>
      </c>
      <c r="B15" s="306" t="s">
        <v>1264</v>
      </c>
      <c r="C15" s="35">
        <v>385000</v>
      </c>
      <c r="D15" s="186">
        <v>315000</v>
      </c>
      <c r="E15" s="181" t="s">
        <v>530</v>
      </c>
      <c r="F15" s="108">
        <v>103</v>
      </c>
      <c r="G15" s="183" t="s">
        <v>1228</v>
      </c>
    </row>
    <row r="16" spans="1:9" x14ac:dyDescent="0.3">
      <c r="A16" s="41"/>
      <c r="B16" s="219"/>
      <c r="C16" s="37"/>
      <c r="D16" s="104"/>
      <c r="E16" s="278"/>
      <c r="F16" s="288"/>
      <c r="G16" s="291" t="s">
        <v>1231</v>
      </c>
    </row>
    <row r="17" spans="1:9" x14ac:dyDescent="0.3">
      <c r="A17" s="41">
        <v>10</v>
      </c>
      <c r="B17" s="307" t="s">
        <v>1207</v>
      </c>
      <c r="C17" s="37">
        <v>82000</v>
      </c>
      <c r="D17" s="277">
        <v>81000</v>
      </c>
      <c r="E17" s="278">
        <v>134</v>
      </c>
      <c r="F17" s="278">
        <v>103</v>
      </c>
      <c r="G17" s="103"/>
      <c r="I17" s="232">
        <f>D17+D15+D12+D10+D7+D6</f>
        <v>1532000</v>
      </c>
    </row>
    <row r="18" spans="1:9" ht="32.25" customHeight="1" x14ac:dyDescent="0.3">
      <c r="A18" s="401" t="s">
        <v>1186</v>
      </c>
      <c r="B18" s="401"/>
      <c r="C18" s="401"/>
      <c r="D18" s="401"/>
      <c r="E18" s="401"/>
      <c r="F18" s="401"/>
      <c r="G18" s="81"/>
    </row>
    <row r="19" spans="1:9" x14ac:dyDescent="0.3">
      <c r="A19" s="32">
        <v>11</v>
      </c>
      <c r="B19" s="136" t="s">
        <v>14</v>
      </c>
      <c r="C19" s="27">
        <v>20000</v>
      </c>
      <c r="D19" s="27">
        <v>8850</v>
      </c>
      <c r="E19" s="32">
        <v>136</v>
      </c>
      <c r="F19" s="32">
        <v>108</v>
      </c>
      <c r="G19" s="32" t="s">
        <v>1211</v>
      </c>
    </row>
    <row r="20" spans="1:9" ht="40.5" customHeight="1" x14ac:dyDescent="0.3">
      <c r="A20" s="401" t="s">
        <v>1187</v>
      </c>
      <c r="B20" s="401"/>
      <c r="C20" s="401"/>
      <c r="D20" s="401"/>
      <c r="E20" s="401"/>
      <c r="F20" s="401"/>
      <c r="G20" s="292"/>
    </row>
    <row r="21" spans="1:9" x14ac:dyDescent="0.3">
      <c r="A21" s="272">
        <v>12</v>
      </c>
      <c r="B21" s="136" t="s">
        <v>13</v>
      </c>
      <c r="C21" s="35">
        <v>80000</v>
      </c>
      <c r="D21" s="293">
        <v>79250</v>
      </c>
      <c r="E21" s="40">
        <v>138</v>
      </c>
      <c r="F21" s="40">
        <v>108</v>
      </c>
      <c r="G21" s="273"/>
    </row>
    <row r="22" spans="1:9" x14ac:dyDescent="0.3">
      <c r="A22" s="96">
        <v>13</v>
      </c>
      <c r="B22" s="314" t="s">
        <v>528</v>
      </c>
      <c r="C22" s="43">
        <v>300000</v>
      </c>
      <c r="D22" s="91"/>
      <c r="E22" s="294" t="s">
        <v>176</v>
      </c>
      <c r="F22" s="284" t="s">
        <v>175</v>
      </c>
      <c r="G22" s="143" t="s">
        <v>174</v>
      </c>
    </row>
    <row r="23" spans="1:9" ht="20.25" x14ac:dyDescent="0.3">
      <c r="A23" s="98"/>
      <c r="B23" s="145"/>
      <c r="C23" s="144"/>
      <c r="D23" s="95"/>
      <c r="E23" s="295"/>
      <c r="F23" s="296"/>
      <c r="G23" s="297"/>
    </row>
    <row r="24" spans="1:9" x14ac:dyDescent="0.3">
      <c r="A24" s="330" t="s">
        <v>1256</v>
      </c>
      <c r="B24" s="125"/>
      <c r="C24" s="351">
        <f>C22+C21+C19+C17+C15+C14+C13+C12+C11+C10+C9+C7+C6</f>
        <v>2843000</v>
      </c>
      <c r="D24" s="352">
        <f>D21+D19+D17+D15+D13+D12+D10+D7+D6</f>
        <v>1660100</v>
      </c>
      <c r="E24" s="171"/>
      <c r="F24" s="172"/>
      <c r="G24" s="125"/>
    </row>
    <row r="25" spans="1:9" x14ac:dyDescent="0.3">
      <c r="A25" s="42"/>
      <c r="B25" s="21"/>
      <c r="C25" s="142"/>
      <c r="D25" s="223"/>
      <c r="E25" s="2"/>
      <c r="F25" s="298"/>
      <c r="G25" s="299"/>
    </row>
    <row r="26" spans="1:9" x14ac:dyDescent="0.3">
      <c r="A26" s="42"/>
      <c r="B26" s="21"/>
      <c r="C26" s="142"/>
      <c r="D26" s="223"/>
      <c r="E26" s="2"/>
      <c r="F26" s="298"/>
      <c r="G26" s="299"/>
    </row>
    <row r="27" spans="1:9" x14ac:dyDescent="0.3">
      <c r="A27" s="42"/>
      <c r="B27" s="21"/>
      <c r="C27" s="142"/>
      <c r="D27" s="223"/>
      <c r="E27" s="2"/>
      <c r="F27" s="298"/>
      <c r="G27" s="299"/>
    </row>
    <row r="28" spans="1:9" x14ac:dyDescent="0.3">
      <c r="A28" s="42"/>
      <c r="B28" s="21"/>
      <c r="C28" s="142"/>
      <c r="D28" s="223"/>
      <c r="E28" s="2"/>
      <c r="F28" s="298"/>
      <c r="G28" s="299"/>
    </row>
    <row r="29" spans="1:9" x14ac:dyDescent="0.3">
      <c r="A29" s="42"/>
      <c r="B29" s="21"/>
      <c r="C29" s="142"/>
      <c r="D29" s="223"/>
      <c r="E29" s="2"/>
      <c r="F29" s="298"/>
      <c r="G29" s="299"/>
    </row>
    <row r="30" spans="1:9" x14ac:dyDescent="0.3">
      <c r="A30" s="42"/>
      <c r="B30" s="21"/>
      <c r="C30" s="142"/>
      <c r="D30" s="223"/>
      <c r="E30" s="2"/>
      <c r="F30" s="298"/>
      <c r="G30" s="299"/>
    </row>
    <row r="31" spans="1:9" x14ac:dyDescent="0.3">
      <c r="A31" s="42"/>
      <c r="B31" s="21"/>
      <c r="C31" s="142"/>
      <c r="D31" s="223"/>
      <c r="E31" s="2"/>
      <c r="F31" s="298"/>
      <c r="G31" s="299"/>
    </row>
    <row r="32" spans="1:9" x14ac:dyDescent="0.3">
      <c r="A32" s="42"/>
      <c r="B32" s="21"/>
      <c r="C32" s="142"/>
      <c r="D32" s="223"/>
      <c r="E32" s="2"/>
      <c r="F32" s="298"/>
      <c r="G32" s="299"/>
    </row>
    <row r="33" spans="1:7" x14ac:dyDescent="0.3">
      <c r="A33" s="42"/>
      <c r="B33" s="21"/>
      <c r="C33" s="142"/>
      <c r="D33" s="223"/>
      <c r="E33" s="2"/>
      <c r="F33" s="298"/>
      <c r="G33" s="299"/>
    </row>
    <row r="34" spans="1:7" x14ac:dyDescent="0.3">
      <c r="A34" s="42"/>
      <c r="B34" s="21"/>
      <c r="C34" s="142"/>
      <c r="D34" s="223"/>
      <c r="E34" s="2"/>
      <c r="F34" s="298"/>
      <c r="G34" s="299"/>
    </row>
    <row r="35" spans="1:7" x14ac:dyDescent="0.3">
      <c r="A35" s="42"/>
      <c r="B35" s="21"/>
      <c r="C35" s="142"/>
      <c r="D35" s="223"/>
      <c r="E35" s="2"/>
      <c r="F35" s="298"/>
      <c r="G35" s="299"/>
    </row>
    <row r="36" spans="1:7" x14ac:dyDescent="0.3">
      <c r="A36" s="42"/>
      <c r="B36" s="21"/>
      <c r="C36" s="142"/>
      <c r="D36" s="223"/>
      <c r="E36" s="2"/>
      <c r="F36" s="298"/>
      <c r="G36" s="299"/>
    </row>
    <row r="37" spans="1:7" x14ac:dyDescent="0.3">
      <c r="A37" s="42"/>
      <c r="B37" s="21"/>
      <c r="C37" s="142"/>
      <c r="D37" s="223">
        <f>D21+D19+D17+D15+D13+D12+D10+D7+D6</f>
        <v>1660100</v>
      </c>
      <c r="E37" s="300"/>
      <c r="F37" s="298"/>
      <c r="G37" s="299"/>
    </row>
    <row r="38" spans="1:7" x14ac:dyDescent="0.3">
      <c r="A38" s="42"/>
      <c r="B38" s="21"/>
      <c r="C38" s="142"/>
      <c r="D38" s="223"/>
      <c r="E38" s="300"/>
      <c r="F38" s="298"/>
      <c r="G38" s="299"/>
    </row>
    <row r="39" spans="1:7" x14ac:dyDescent="0.3">
      <c r="A39" s="42"/>
      <c r="B39" s="250" t="s">
        <v>1255</v>
      </c>
      <c r="C39" s="142"/>
      <c r="D39" s="323">
        <f>C11+C9</f>
        <v>478000</v>
      </c>
      <c r="E39" s="300"/>
      <c r="F39" s="298"/>
      <c r="G39" s="299"/>
    </row>
    <row r="40" spans="1:7" x14ac:dyDescent="0.3">
      <c r="A40" s="42"/>
      <c r="B40" s="21"/>
      <c r="C40" s="142"/>
      <c r="D40" s="223"/>
      <c r="E40" s="300"/>
      <c r="F40" s="298"/>
      <c r="G40" s="299"/>
    </row>
    <row r="41" spans="1:7" x14ac:dyDescent="0.3">
      <c r="A41" s="42"/>
      <c r="B41" s="21"/>
      <c r="C41" s="142"/>
      <c r="D41" s="223"/>
      <c r="E41" s="300"/>
      <c r="F41" s="298"/>
      <c r="G41" s="299"/>
    </row>
    <row r="42" spans="1:7" x14ac:dyDescent="0.3">
      <c r="A42" s="42"/>
      <c r="B42" s="21"/>
      <c r="C42" s="142"/>
      <c r="D42" s="223"/>
      <c r="E42" s="300"/>
      <c r="F42" s="298"/>
      <c r="G42" s="299"/>
    </row>
    <row r="43" spans="1:7" x14ac:dyDescent="0.3">
      <c r="A43" s="42"/>
      <c r="B43" s="21"/>
      <c r="C43" s="142"/>
      <c r="D43" s="223"/>
      <c r="E43" s="300"/>
      <c r="F43" s="298"/>
      <c r="G43" s="299"/>
    </row>
    <row r="44" spans="1:7" x14ac:dyDescent="0.3">
      <c r="A44" s="42"/>
      <c r="B44" s="21"/>
      <c r="C44" s="142"/>
      <c r="D44" s="223"/>
      <c r="E44" s="300"/>
      <c r="F44" s="298"/>
      <c r="G44" s="299"/>
    </row>
    <row r="45" spans="1:7" x14ac:dyDescent="0.3">
      <c r="A45" s="42"/>
      <c r="B45" s="21"/>
      <c r="C45" s="142"/>
      <c r="D45" s="223"/>
      <c r="E45" s="300"/>
      <c r="F45" s="298"/>
      <c r="G45" s="299"/>
    </row>
    <row r="46" spans="1:7" x14ac:dyDescent="0.3">
      <c r="A46" s="42"/>
      <c r="B46" s="21"/>
      <c r="C46" s="142"/>
      <c r="D46" s="223"/>
      <c r="E46" s="300"/>
      <c r="F46" s="298"/>
      <c r="G46" s="299"/>
    </row>
    <row r="47" spans="1:7" x14ac:dyDescent="0.3">
      <c r="A47" s="42"/>
      <c r="B47" s="21"/>
      <c r="C47" s="142"/>
      <c r="D47" s="223"/>
      <c r="E47" s="301" t="s">
        <v>1196</v>
      </c>
      <c r="F47" s="298"/>
      <c r="G47" s="299"/>
    </row>
    <row r="48" spans="1:7" x14ac:dyDescent="0.3">
      <c r="A48" s="42"/>
      <c r="B48" s="21"/>
      <c r="C48" s="142"/>
      <c r="D48" s="223"/>
      <c r="E48" s="300"/>
      <c r="F48" s="298"/>
      <c r="G48" s="299"/>
    </row>
    <row r="49" spans="1:7" x14ac:dyDescent="0.3">
      <c r="A49" s="42"/>
      <c r="B49" s="143" t="s">
        <v>173</v>
      </c>
      <c r="C49" s="142">
        <f>C22+ย3!I133+C19+C15+C14+C12+C11+C10+C9+C7+C6</f>
        <v>2661000</v>
      </c>
      <c r="D49" s="223"/>
      <c r="E49" s="300"/>
      <c r="F49" s="298"/>
      <c r="G49" s="299"/>
    </row>
    <row r="50" spans="1:7" x14ac:dyDescent="0.3">
      <c r="A50" s="42"/>
      <c r="B50" s="21"/>
      <c r="C50" s="142"/>
      <c r="D50" s="223"/>
      <c r="E50" s="300"/>
      <c r="F50" s="298"/>
      <c r="G50" s="299"/>
    </row>
    <row r="51" spans="1:7" x14ac:dyDescent="0.3">
      <c r="A51" s="42"/>
      <c r="B51" s="21"/>
      <c r="C51" s="142"/>
      <c r="D51" s="223"/>
      <c r="E51" s="300"/>
      <c r="F51" s="298"/>
      <c r="G51" s="299"/>
    </row>
    <row r="52" spans="1:7" x14ac:dyDescent="0.3">
      <c r="A52" s="42"/>
      <c r="B52" s="21"/>
      <c r="C52" s="142"/>
      <c r="D52" s="223"/>
      <c r="E52" s="300"/>
      <c r="F52" s="298"/>
      <c r="G52" s="299"/>
    </row>
    <row r="53" spans="1:7" x14ac:dyDescent="0.3">
      <c r="A53" s="42"/>
      <c r="B53" s="21"/>
      <c r="C53" s="142"/>
      <c r="D53" s="223"/>
      <c r="E53" s="300"/>
      <c r="F53" s="298"/>
      <c r="G53" s="299"/>
    </row>
    <row r="54" spans="1:7" x14ac:dyDescent="0.3">
      <c r="A54" s="42"/>
      <c r="B54" s="21"/>
      <c r="C54" s="142"/>
      <c r="D54" s="223"/>
      <c r="E54" s="300"/>
      <c r="F54" s="298"/>
      <c r="G54" s="299"/>
    </row>
    <row r="55" spans="1:7" x14ac:dyDescent="0.3">
      <c r="A55" s="42"/>
      <c r="B55" s="21"/>
      <c r="C55" s="142"/>
      <c r="D55" s="223"/>
      <c r="E55" s="300"/>
      <c r="F55" s="298"/>
      <c r="G55" s="299"/>
    </row>
    <row r="56" spans="1:7" x14ac:dyDescent="0.3">
      <c r="A56" s="42"/>
      <c r="B56" s="21"/>
      <c r="C56" s="142"/>
      <c r="D56" s="223"/>
      <c r="E56" s="300"/>
      <c r="F56" s="298"/>
      <c r="G56" s="299"/>
    </row>
    <row r="57" spans="1:7" x14ac:dyDescent="0.3">
      <c r="A57" s="42"/>
      <c r="B57" s="21"/>
      <c r="C57" s="142"/>
      <c r="D57" s="223"/>
      <c r="E57" s="300"/>
      <c r="F57" s="298"/>
      <c r="G57" s="299"/>
    </row>
    <row r="58" spans="1:7" x14ac:dyDescent="0.3">
      <c r="A58" s="42"/>
      <c r="B58" s="21"/>
      <c r="C58" s="142"/>
      <c r="D58" s="223"/>
      <c r="E58" s="300"/>
      <c r="F58" s="298"/>
      <c r="G58" s="299"/>
    </row>
    <row r="59" spans="1:7" x14ac:dyDescent="0.3">
      <c r="A59" s="42"/>
      <c r="B59" s="21"/>
      <c r="C59" s="142"/>
      <c r="D59" s="223"/>
      <c r="E59" s="300"/>
      <c r="F59" s="298"/>
      <c r="G59" s="299"/>
    </row>
    <row r="60" spans="1:7" x14ac:dyDescent="0.3">
      <c r="A60" s="42"/>
      <c r="B60" s="21"/>
      <c r="C60" s="142"/>
      <c r="D60" s="223"/>
      <c r="E60" s="300"/>
      <c r="F60" s="298"/>
      <c r="G60" s="299"/>
    </row>
    <row r="61" spans="1:7" x14ac:dyDescent="0.3">
      <c r="A61" s="42"/>
      <c r="B61" s="21"/>
      <c r="C61" s="142"/>
      <c r="D61" s="223"/>
      <c r="E61" s="300"/>
      <c r="F61" s="298"/>
      <c r="G61" s="299"/>
    </row>
    <row r="62" spans="1:7" x14ac:dyDescent="0.3">
      <c r="A62" s="42"/>
      <c r="B62" s="21"/>
      <c r="C62" s="142"/>
      <c r="D62" s="223"/>
      <c r="E62" s="300"/>
      <c r="F62" s="298"/>
      <c r="G62" s="299"/>
    </row>
    <row r="63" spans="1:7" x14ac:dyDescent="0.3">
      <c r="A63" s="42"/>
      <c r="B63" s="21"/>
      <c r="C63" s="142"/>
      <c r="D63" s="223"/>
      <c r="E63" s="300"/>
      <c r="F63" s="298"/>
      <c r="G63" s="299"/>
    </row>
    <row r="64" spans="1:7" x14ac:dyDescent="0.3">
      <c r="A64" s="42"/>
      <c r="B64" s="21"/>
      <c r="C64" s="142"/>
      <c r="D64" s="223"/>
      <c r="E64" s="300"/>
      <c r="F64" s="298"/>
      <c r="G64" s="299"/>
    </row>
    <row r="65" spans="1:7" x14ac:dyDescent="0.3">
      <c r="A65" s="42"/>
      <c r="B65" s="21"/>
      <c r="C65" s="142"/>
      <c r="D65" s="223"/>
      <c r="E65" s="300"/>
      <c r="F65" s="298"/>
      <c r="G65" s="299"/>
    </row>
    <row r="66" spans="1:7" x14ac:dyDescent="0.3">
      <c r="A66" s="42"/>
      <c r="B66" s="21"/>
      <c r="C66" s="142"/>
      <c r="D66" s="223"/>
      <c r="E66" s="300"/>
      <c r="F66" s="298"/>
      <c r="G66" s="299"/>
    </row>
    <row r="67" spans="1:7" x14ac:dyDescent="0.3">
      <c r="C67" s="302">
        <f>C22+C21+ย3!I133+C19+C17+C15+C14+C13+C12+C11+C10+C9+C7+C6</f>
        <v>2843000</v>
      </c>
      <c r="D67" s="153" t="e">
        <f>D22+D21+ย3!D133+D19+D17+#REF!+D15+D13+D12+D11+D10+D9+D7+D6</f>
        <v>#REF!</v>
      </c>
    </row>
    <row r="68" spans="1:7" s="63" customFormat="1" x14ac:dyDescent="0.3">
      <c r="A68" s="62"/>
      <c r="C68" s="303"/>
      <c r="D68" s="64"/>
      <c r="E68" s="62"/>
      <c r="F68" s="62"/>
    </row>
    <row r="70" spans="1:7" x14ac:dyDescent="0.3">
      <c r="C70" s="25">
        <f>C22+ย3!I133+C19+C15+C14+C12+C11+C10+C9+C7+C6</f>
        <v>2661000</v>
      </c>
    </row>
    <row r="72" spans="1:7" ht="21" x14ac:dyDescent="0.3">
      <c r="B72" s="304" t="s">
        <v>570</v>
      </c>
    </row>
  </sheetData>
  <mergeCells count="7">
    <mergeCell ref="A20:F20"/>
    <mergeCell ref="G4:G5"/>
    <mergeCell ref="A18:F18"/>
    <mergeCell ref="A4:A5"/>
    <mergeCell ref="B4:B5"/>
    <mergeCell ref="C4:C5"/>
    <mergeCell ref="D4:D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N206"/>
  <sheetViews>
    <sheetView tabSelected="1" view="pageBreakPreview" topLeftCell="A99" zoomScale="130" zoomScaleSheetLayoutView="130" workbookViewId="0">
      <selection activeCell="A129" sqref="A1:XFD1048576"/>
    </sheetView>
  </sheetViews>
  <sheetFormatPr defaultRowHeight="18.75" x14ac:dyDescent="0.3"/>
  <cols>
    <col min="1" max="1" width="4" style="34" customWidth="1"/>
    <col min="2" max="2" width="37.5" style="1" customWidth="1"/>
    <col min="3" max="3" width="10.25" style="6" customWidth="1"/>
    <col min="4" max="4" width="11.125" style="6" customWidth="1"/>
    <col min="5" max="5" width="5.25" style="1" customWidth="1"/>
    <col min="6" max="6" width="6.625" style="5" customWidth="1"/>
    <col min="7" max="7" width="15.125" style="5" customWidth="1"/>
    <col min="8" max="8" width="10.5" style="1" bestFit="1" customWidth="1"/>
    <col min="9" max="9" width="13.25" style="1" customWidth="1"/>
    <col min="10" max="16384" width="9" style="1"/>
  </cols>
  <sheetData>
    <row r="1" spans="1:10" x14ac:dyDescent="0.3">
      <c r="A1" s="39" t="s">
        <v>7</v>
      </c>
    </row>
    <row r="2" spans="1:10" ht="16.5" customHeight="1" x14ac:dyDescent="0.3">
      <c r="A2" s="92" t="s">
        <v>201</v>
      </c>
      <c r="B2" s="26"/>
      <c r="C2" s="28"/>
      <c r="D2" s="15"/>
      <c r="E2" s="22"/>
      <c r="F2" s="18"/>
      <c r="G2" s="18"/>
    </row>
    <row r="3" spans="1:10" s="2" customFormat="1" ht="17.25" customHeight="1" x14ac:dyDescent="0.3">
      <c r="A3" s="404" t="s">
        <v>1</v>
      </c>
      <c r="B3" s="408" t="s">
        <v>2</v>
      </c>
      <c r="C3" s="410" t="s">
        <v>3</v>
      </c>
      <c r="D3" s="412" t="s">
        <v>10</v>
      </c>
      <c r="E3" s="10" t="s">
        <v>11</v>
      </c>
      <c r="F3" s="13" t="s">
        <v>5</v>
      </c>
      <c r="G3" s="408" t="s">
        <v>6</v>
      </c>
    </row>
    <row r="4" spans="1:10" s="2" customFormat="1" ht="15.75" customHeight="1" x14ac:dyDescent="0.3">
      <c r="A4" s="405"/>
      <c r="B4" s="409"/>
      <c r="C4" s="411"/>
      <c r="D4" s="413"/>
      <c r="E4" s="11" t="s">
        <v>4</v>
      </c>
      <c r="F4" s="14" t="s">
        <v>4</v>
      </c>
      <c r="G4" s="409"/>
    </row>
    <row r="5" spans="1:10" ht="16.5" customHeight="1" x14ac:dyDescent="0.3">
      <c r="A5" s="40">
        <v>1</v>
      </c>
      <c r="B5" s="36" t="s">
        <v>386</v>
      </c>
      <c r="C5" s="91">
        <v>60000</v>
      </c>
      <c r="D5" s="269">
        <v>171083.44</v>
      </c>
      <c r="E5" s="93">
        <v>139</v>
      </c>
      <c r="F5" s="94">
        <v>74</v>
      </c>
      <c r="G5" s="94" t="s">
        <v>532</v>
      </c>
    </row>
    <row r="6" spans="1:10" ht="16.5" customHeight="1" x14ac:dyDescent="0.3">
      <c r="A6" s="96">
        <v>2</v>
      </c>
      <c r="B6" s="308" t="s">
        <v>387</v>
      </c>
      <c r="C6" s="29">
        <v>20000</v>
      </c>
      <c r="D6" s="19"/>
      <c r="E6" s="97">
        <v>140</v>
      </c>
      <c r="F6" s="94">
        <v>74</v>
      </c>
      <c r="G6" s="215" t="s">
        <v>173</v>
      </c>
    </row>
    <row r="7" spans="1:10" ht="16.5" customHeight="1" x14ac:dyDescent="0.3">
      <c r="A7" s="98"/>
      <c r="B7" s="38" t="s">
        <v>199</v>
      </c>
      <c r="C7" s="31"/>
      <c r="D7" s="20"/>
      <c r="E7" s="99"/>
      <c r="F7" s="24"/>
      <c r="G7" s="24"/>
    </row>
    <row r="8" spans="1:10" ht="16.5" customHeight="1" x14ac:dyDescent="0.3">
      <c r="A8" s="41">
        <v>3</v>
      </c>
      <c r="B8" s="38" t="s">
        <v>388</v>
      </c>
      <c r="C8" s="95">
        <v>30000</v>
      </c>
      <c r="D8" s="212">
        <v>46070</v>
      </c>
      <c r="E8" s="23">
        <v>140</v>
      </c>
      <c r="F8" s="24">
        <v>74</v>
      </c>
      <c r="G8" s="94" t="s">
        <v>532</v>
      </c>
    </row>
    <row r="9" spans="1:10" ht="16.5" customHeight="1" x14ac:dyDescent="0.3">
      <c r="A9" s="32">
        <v>4</v>
      </c>
      <c r="B9" s="26" t="s">
        <v>389</v>
      </c>
      <c r="C9" s="28">
        <v>10000</v>
      </c>
      <c r="D9" s="213">
        <v>9946</v>
      </c>
      <c r="E9" s="22">
        <v>140</v>
      </c>
      <c r="F9" s="18">
        <v>79</v>
      </c>
      <c r="G9" s="18"/>
    </row>
    <row r="10" spans="1:10" ht="16.5" customHeight="1" x14ac:dyDescent="0.3">
      <c r="A10" s="32">
        <v>5</v>
      </c>
      <c r="B10" s="26" t="s">
        <v>390</v>
      </c>
      <c r="C10" s="28">
        <v>50000</v>
      </c>
      <c r="D10" s="213">
        <v>84736</v>
      </c>
      <c r="E10" s="22">
        <v>140</v>
      </c>
      <c r="F10" s="18">
        <v>81</v>
      </c>
      <c r="G10" s="94" t="s">
        <v>532</v>
      </c>
      <c r="H10" s="1">
        <v>16825</v>
      </c>
      <c r="I10" s="1">
        <v>20191</v>
      </c>
      <c r="J10" s="1">
        <f>I10+H10</f>
        <v>37016</v>
      </c>
    </row>
    <row r="11" spans="1:10" ht="16.5" customHeight="1" x14ac:dyDescent="0.3">
      <c r="A11" s="32">
        <v>6</v>
      </c>
      <c r="B11" s="26" t="s">
        <v>391</v>
      </c>
      <c r="C11" s="28">
        <v>10000</v>
      </c>
      <c r="D11" s="212">
        <v>9952</v>
      </c>
      <c r="E11" s="22">
        <v>140</v>
      </c>
      <c r="F11" s="18">
        <v>74</v>
      </c>
      <c r="G11" s="18"/>
      <c r="I11" s="109"/>
    </row>
    <row r="12" spans="1:10" ht="16.5" customHeight="1" x14ac:dyDescent="0.3">
      <c r="A12" s="32">
        <v>7</v>
      </c>
      <c r="B12" s="26" t="s">
        <v>392</v>
      </c>
      <c r="C12" s="28">
        <v>180000</v>
      </c>
      <c r="D12" s="212">
        <v>91300</v>
      </c>
      <c r="E12" s="22">
        <v>140</v>
      </c>
      <c r="F12" s="18">
        <v>75</v>
      </c>
      <c r="G12" s="18"/>
    </row>
    <row r="13" spans="1:10" ht="16.5" customHeight="1" x14ac:dyDescent="0.3">
      <c r="A13" s="32">
        <v>8</v>
      </c>
      <c r="B13" s="309" t="s">
        <v>393</v>
      </c>
      <c r="C13" s="28">
        <v>10000</v>
      </c>
      <c r="D13" s="203"/>
      <c r="E13" s="22">
        <v>140</v>
      </c>
      <c r="F13" s="18">
        <v>81</v>
      </c>
      <c r="G13" s="315" t="s">
        <v>173</v>
      </c>
    </row>
    <row r="14" spans="1:10" ht="16.5" customHeight="1" x14ac:dyDescent="0.3">
      <c r="A14" s="32">
        <v>9</v>
      </c>
      <c r="B14" s="309" t="s">
        <v>394</v>
      </c>
      <c r="C14" s="28">
        <v>10000</v>
      </c>
      <c r="D14" s="139"/>
      <c r="E14" s="22">
        <v>141</v>
      </c>
      <c r="F14" s="18">
        <v>75</v>
      </c>
      <c r="G14" s="315" t="s">
        <v>173</v>
      </c>
    </row>
    <row r="15" spans="1:10" ht="16.5" customHeight="1" x14ac:dyDescent="0.3">
      <c r="A15" s="32">
        <v>10</v>
      </c>
      <c r="B15" s="309" t="s">
        <v>395</v>
      </c>
      <c r="C15" s="28">
        <v>5000</v>
      </c>
      <c r="D15" s="139"/>
      <c r="E15" s="22">
        <v>141</v>
      </c>
      <c r="F15" s="18">
        <v>79</v>
      </c>
      <c r="G15" s="205" t="s">
        <v>173</v>
      </c>
    </row>
    <row r="16" spans="1:10" ht="16.5" customHeight="1" x14ac:dyDescent="0.3">
      <c r="A16" s="32">
        <v>11</v>
      </c>
      <c r="B16" s="26" t="s">
        <v>396</v>
      </c>
      <c r="C16" s="28">
        <v>20000</v>
      </c>
      <c r="D16" s="212">
        <v>19800</v>
      </c>
      <c r="E16" s="22">
        <v>141</v>
      </c>
      <c r="F16" s="18">
        <v>81</v>
      </c>
      <c r="G16" s="18"/>
    </row>
    <row r="17" spans="1:9" ht="16.5" customHeight="1" x14ac:dyDescent="0.3">
      <c r="A17" s="32">
        <v>12</v>
      </c>
      <c r="B17" s="26" t="s">
        <v>397</v>
      </c>
      <c r="C17" s="28">
        <v>20000</v>
      </c>
      <c r="D17" s="212">
        <v>18300</v>
      </c>
      <c r="E17" s="22">
        <v>141</v>
      </c>
      <c r="F17" s="18">
        <v>75</v>
      </c>
      <c r="G17" s="18"/>
    </row>
    <row r="18" spans="1:9" ht="16.5" customHeight="1" x14ac:dyDescent="0.3">
      <c r="A18" s="32">
        <v>13</v>
      </c>
      <c r="B18" s="26" t="s">
        <v>398</v>
      </c>
      <c r="C18" s="28">
        <v>20000</v>
      </c>
      <c r="D18" s="212">
        <v>17635</v>
      </c>
      <c r="E18" s="22">
        <v>141</v>
      </c>
      <c r="F18" s="18">
        <v>79</v>
      </c>
      <c r="G18" s="18"/>
    </row>
    <row r="19" spans="1:9" ht="16.5" customHeight="1" x14ac:dyDescent="0.3">
      <c r="A19" s="32">
        <v>14</v>
      </c>
      <c r="B19" s="26" t="s">
        <v>399</v>
      </c>
      <c r="C19" s="28">
        <v>30000</v>
      </c>
      <c r="D19" s="212">
        <v>83279</v>
      </c>
      <c r="E19" s="22">
        <v>141</v>
      </c>
      <c r="F19" s="18">
        <v>81</v>
      </c>
      <c r="G19" s="94" t="s">
        <v>532</v>
      </c>
    </row>
    <row r="20" spans="1:9" ht="16.5" customHeight="1" x14ac:dyDescent="0.3">
      <c r="A20" s="32">
        <v>15</v>
      </c>
      <c r="B20" s="309" t="s">
        <v>400</v>
      </c>
      <c r="C20" s="28">
        <v>5000</v>
      </c>
      <c r="D20" s="139"/>
      <c r="E20" s="22">
        <v>139</v>
      </c>
      <c r="F20" s="18">
        <v>73</v>
      </c>
      <c r="G20" s="205" t="s">
        <v>173</v>
      </c>
      <c r="H20" s="138"/>
      <c r="I20" s="111">
        <f>45650-D21</f>
        <v>42200</v>
      </c>
    </row>
    <row r="21" spans="1:9" ht="16.5" customHeight="1" x14ac:dyDescent="0.3">
      <c r="A21" s="32">
        <v>16</v>
      </c>
      <c r="B21" s="26" t="s">
        <v>401</v>
      </c>
      <c r="C21" s="28">
        <v>5000</v>
      </c>
      <c r="D21" s="212">
        <v>3450</v>
      </c>
      <c r="E21" s="22">
        <v>141</v>
      </c>
      <c r="F21" s="18">
        <v>78</v>
      </c>
      <c r="G21" s="18"/>
      <c r="H21" s="138"/>
      <c r="I21" s="155"/>
    </row>
    <row r="22" spans="1:9" ht="16.5" customHeight="1" x14ac:dyDescent="0.3">
      <c r="A22" s="32">
        <v>17</v>
      </c>
      <c r="B22" s="26" t="s">
        <v>402</v>
      </c>
      <c r="C22" s="28">
        <v>5000</v>
      </c>
      <c r="D22" s="212">
        <v>1400</v>
      </c>
      <c r="E22" s="22">
        <v>141</v>
      </c>
      <c r="F22" s="18">
        <v>80</v>
      </c>
      <c r="G22" s="18"/>
    </row>
    <row r="23" spans="1:9" ht="16.5" customHeight="1" x14ac:dyDescent="0.3">
      <c r="A23" s="32">
        <v>18</v>
      </c>
      <c r="B23" s="309" t="s">
        <v>403</v>
      </c>
      <c r="C23" s="28">
        <v>20000</v>
      </c>
      <c r="D23" s="15"/>
      <c r="E23" s="22">
        <v>142</v>
      </c>
      <c r="F23" s="18">
        <v>78</v>
      </c>
      <c r="G23" s="205" t="s">
        <v>173</v>
      </c>
    </row>
    <row r="24" spans="1:9" ht="16.5" customHeight="1" x14ac:dyDescent="0.3">
      <c r="A24" s="32">
        <v>19</v>
      </c>
      <c r="B24" s="26" t="s">
        <v>404</v>
      </c>
      <c r="C24" s="28">
        <v>216000</v>
      </c>
      <c r="D24" s="216">
        <v>216000</v>
      </c>
      <c r="E24" s="22">
        <v>142</v>
      </c>
      <c r="F24" s="18">
        <v>73</v>
      </c>
      <c r="G24" s="18"/>
      <c r="I24" s="270">
        <f>354700-D24</f>
        <v>138700</v>
      </c>
    </row>
    <row r="25" spans="1:9" ht="16.5" customHeight="1" x14ac:dyDescent="0.3">
      <c r="A25" s="32">
        <v>20</v>
      </c>
      <c r="B25" s="26" t="s">
        <v>405</v>
      </c>
      <c r="C25" s="28">
        <v>150000</v>
      </c>
      <c r="D25" s="216">
        <v>190471.54</v>
      </c>
      <c r="E25" s="22">
        <v>142</v>
      </c>
      <c r="F25" s="18">
        <v>74</v>
      </c>
      <c r="G25" s="206" t="s">
        <v>1209</v>
      </c>
    </row>
    <row r="26" spans="1:9" ht="16.5" customHeight="1" x14ac:dyDescent="0.3">
      <c r="A26" s="40">
        <v>21</v>
      </c>
      <c r="B26" s="36" t="s">
        <v>406</v>
      </c>
      <c r="C26" s="91">
        <v>20000</v>
      </c>
      <c r="D26" s="218">
        <v>400</v>
      </c>
      <c r="E26" s="93">
        <v>142</v>
      </c>
      <c r="F26" s="94">
        <v>81</v>
      </c>
      <c r="G26" s="154"/>
    </row>
    <row r="27" spans="1:9" ht="16.5" customHeight="1" x14ac:dyDescent="0.3">
      <c r="A27" s="96">
        <v>22</v>
      </c>
      <c r="B27" s="316" t="s">
        <v>407</v>
      </c>
      <c r="C27" s="29">
        <v>200000</v>
      </c>
      <c r="D27" s="19"/>
      <c r="E27" s="97">
        <v>142</v>
      </c>
      <c r="F27" s="94">
        <v>74</v>
      </c>
      <c r="G27" s="237" t="s">
        <v>1245</v>
      </c>
    </row>
    <row r="28" spans="1:9" ht="16.5" customHeight="1" x14ac:dyDescent="0.3">
      <c r="A28" s="98"/>
      <c r="B28" s="38"/>
      <c r="C28" s="31"/>
      <c r="D28" s="20"/>
      <c r="E28" s="99"/>
      <c r="F28" s="24"/>
      <c r="G28" s="238" t="s">
        <v>1246</v>
      </c>
    </row>
    <row r="29" spans="1:9" ht="16.5" customHeight="1" x14ac:dyDescent="0.3">
      <c r="A29" s="41"/>
      <c r="B29" s="38"/>
      <c r="C29" s="95"/>
      <c r="D29" s="20"/>
      <c r="E29" s="23"/>
      <c r="F29" s="24"/>
      <c r="G29" s="236"/>
    </row>
    <row r="30" spans="1:9" ht="16.5" customHeight="1" x14ac:dyDescent="0.3">
      <c r="A30" s="32">
        <v>23</v>
      </c>
      <c r="B30" s="26" t="s">
        <v>424</v>
      </c>
      <c r="C30" s="28">
        <v>60000</v>
      </c>
      <c r="D30" s="212">
        <v>156700</v>
      </c>
      <c r="E30" s="22">
        <v>139</v>
      </c>
      <c r="F30" s="18">
        <v>73</v>
      </c>
      <c r="G30" s="94" t="s">
        <v>532</v>
      </c>
    </row>
    <row r="31" spans="1:9" ht="16.5" customHeight="1" x14ac:dyDescent="0.3">
      <c r="A31" s="32">
        <v>24</v>
      </c>
      <c r="B31" s="26" t="s">
        <v>425</v>
      </c>
      <c r="C31" s="28">
        <v>20000</v>
      </c>
      <c r="D31" s="212">
        <v>23102</v>
      </c>
      <c r="E31" s="22">
        <v>139</v>
      </c>
      <c r="F31" s="18">
        <v>78</v>
      </c>
      <c r="G31" s="18" t="s">
        <v>1210</v>
      </c>
    </row>
    <row r="32" spans="1:9" ht="16.5" customHeight="1" x14ac:dyDescent="0.3">
      <c r="A32" s="32">
        <v>25</v>
      </c>
      <c r="B32" s="26" t="s">
        <v>426</v>
      </c>
      <c r="C32" s="28">
        <v>30000</v>
      </c>
      <c r="D32" s="212">
        <v>116380</v>
      </c>
      <c r="E32" s="22">
        <v>139</v>
      </c>
      <c r="F32" s="18">
        <v>81</v>
      </c>
      <c r="G32" s="18" t="s">
        <v>532</v>
      </c>
    </row>
    <row r="33" spans="1:9" ht="16.5" customHeight="1" x14ac:dyDescent="0.3">
      <c r="A33" s="32">
        <v>26</v>
      </c>
      <c r="B33" s="26" t="s">
        <v>427</v>
      </c>
      <c r="C33" s="28">
        <v>20000</v>
      </c>
      <c r="D33" s="212">
        <v>42200</v>
      </c>
      <c r="E33" s="22">
        <v>139</v>
      </c>
      <c r="F33" s="18">
        <v>78</v>
      </c>
      <c r="G33" s="18" t="s">
        <v>1247</v>
      </c>
      <c r="H33" s="137">
        <v>45650</v>
      </c>
      <c r="I33" s="111">
        <f>H33-D21</f>
        <v>42200</v>
      </c>
    </row>
    <row r="34" spans="1:9" s="138" customFormat="1" ht="16.5" customHeight="1" x14ac:dyDescent="0.3">
      <c r="A34" s="220">
        <v>27</v>
      </c>
      <c r="B34" s="136" t="s">
        <v>428</v>
      </c>
      <c r="C34" s="221">
        <v>20000</v>
      </c>
      <c r="D34" s="212">
        <v>127400</v>
      </c>
      <c r="E34" s="214">
        <v>139</v>
      </c>
      <c r="F34" s="222">
        <v>80</v>
      </c>
      <c r="G34" s="18" t="s">
        <v>532</v>
      </c>
    </row>
    <row r="35" spans="1:9" ht="16.5" customHeight="1" x14ac:dyDescent="0.3">
      <c r="A35" s="32">
        <v>28</v>
      </c>
      <c r="B35" s="309" t="s">
        <v>430</v>
      </c>
      <c r="C35" s="28">
        <v>50000</v>
      </c>
      <c r="D35" s="15"/>
      <c r="E35" s="22" t="s">
        <v>533</v>
      </c>
      <c r="F35" s="18">
        <v>73</v>
      </c>
      <c r="G35" s="212" t="s">
        <v>173</v>
      </c>
    </row>
    <row r="36" spans="1:9" ht="16.5" customHeight="1" x14ac:dyDescent="0.3">
      <c r="A36" s="32">
        <v>29</v>
      </c>
      <c r="B36" s="317" t="s">
        <v>431</v>
      </c>
      <c r="C36" s="28">
        <v>20000</v>
      </c>
      <c r="D36" s="15"/>
      <c r="E36" s="22" t="s">
        <v>533</v>
      </c>
      <c r="F36" s="18">
        <v>80</v>
      </c>
      <c r="G36" s="276" t="s">
        <v>1251</v>
      </c>
    </row>
    <row r="37" spans="1:9" ht="16.5" customHeight="1" x14ac:dyDescent="0.3">
      <c r="A37" s="32">
        <v>30</v>
      </c>
      <c r="B37" s="26" t="s">
        <v>432</v>
      </c>
      <c r="C37" s="28">
        <v>10000</v>
      </c>
      <c r="D37" s="213">
        <v>3787</v>
      </c>
      <c r="E37" s="22" t="s">
        <v>533</v>
      </c>
      <c r="F37" s="18">
        <v>81</v>
      </c>
      <c r="G37" s="154"/>
    </row>
    <row r="38" spans="1:9" ht="24.75" customHeight="1" x14ac:dyDescent="0.3">
      <c r="A38" s="92" t="s">
        <v>202</v>
      </c>
      <c r="B38" s="26"/>
      <c r="C38" s="28"/>
      <c r="D38" s="15"/>
      <c r="E38" s="22"/>
      <c r="F38" s="18"/>
      <c r="G38" s="18"/>
    </row>
    <row r="39" spans="1:9" ht="16.5" customHeight="1" x14ac:dyDescent="0.3">
      <c r="A39" s="32">
        <v>31</v>
      </c>
      <c r="B39" s="26" t="s">
        <v>408</v>
      </c>
      <c r="C39" s="28">
        <v>20000</v>
      </c>
      <c r="D39" s="212">
        <v>30270</v>
      </c>
      <c r="E39" s="22">
        <v>143</v>
      </c>
      <c r="F39" s="18">
        <v>85</v>
      </c>
      <c r="G39" s="94" t="s">
        <v>532</v>
      </c>
    </row>
    <row r="40" spans="1:9" ht="16.5" customHeight="1" x14ac:dyDescent="0.3">
      <c r="A40" s="32">
        <v>32</v>
      </c>
      <c r="B40" s="26" t="s">
        <v>409</v>
      </c>
      <c r="C40" s="28">
        <v>10000</v>
      </c>
      <c r="D40" s="212">
        <v>9434</v>
      </c>
      <c r="E40" s="22">
        <v>143</v>
      </c>
      <c r="F40" s="18">
        <v>85</v>
      </c>
      <c r="G40" s="18"/>
    </row>
    <row r="41" spans="1:9" ht="16.5" customHeight="1" x14ac:dyDescent="0.3">
      <c r="A41" s="32">
        <v>33</v>
      </c>
      <c r="B41" s="125" t="s">
        <v>410</v>
      </c>
      <c r="C41" s="28">
        <v>5000</v>
      </c>
      <c r="D41" s="212">
        <v>5000</v>
      </c>
      <c r="E41" s="22">
        <v>143</v>
      </c>
      <c r="F41" s="18">
        <v>85</v>
      </c>
      <c r="G41" s="154"/>
    </row>
    <row r="42" spans="1:9" ht="16.5" customHeight="1" x14ac:dyDescent="0.3">
      <c r="A42" s="32">
        <v>34</v>
      </c>
      <c r="B42" s="26" t="s">
        <v>411</v>
      </c>
      <c r="C42" s="28">
        <v>180000</v>
      </c>
      <c r="D42" s="212">
        <v>131000</v>
      </c>
      <c r="E42" s="22">
        <v>143</v>
      </c>
      <c r="F42" s="18">
        <v>85</v>
      </c>
      <c r="G42" s="18"/>
    </row>
    <row r="43" spans="1:9" s="138" customFormat="1" ht="16.5" customHeight="1" x14ac:dyDescent="0.3">
      <c r="A43" s="156">
        <v>35</v>
      </c>
      <c r="B43" s="312" t="s">
        <v>412</v>
      </c>
      <c r="C43" s="157">
        <v>10000</v>
      </c>
      <c r="D43" s="139"/>
      <c r="E43" s="158">
        <v>143</v>
      </c>
      <c r="F43" s="159">
        <v>85</v>
      </c>
      <c r="G43" s="215" t="s">
        <v>173</v>
      </c>
      <c r="H43" s="151"/>
      <c r="I43" s="271">
        <f>20700-D47</f>
        <v>19500</v>
      </c>
    </row>
    <row r="44" spans="1:9" ht="16.5" customHeight="1" x14ac:dyDescent="0.3">
      <c r="A44" s="32">
        <v>36</v>
      </c>
      <c r="B44" s="26" t="s">
        <v>413</v>
      </c>
      <c r="C44" s="28">
        <v>10000</v>
      </c>
      <c r="D44" s="213">
        <v>7500</v>
      </c>
      <c r="E44" s="22">
        <v>143</v>
      </c>
      <c r="F44" s="18">
        <v>85</v>
      </c>
      <c r="G44" s="18"/>
    </row>
    <row r="45" spans="1:9" ht="16.5" customHeight="1" x14ac:dyDescent="0.3">
      <c r="A45" s="32">
        <v>37</v>
      </c>
      <c r="B45" s="26" t="s">
        <v>414</v>
      </c>
      <c r="C45" s="28">
        <v>10000</v>
      </c>
      <c r="D45" s="213">
        <v>9330</v>
      </c>
      <c r="E45" s="22">
        <v>143</v>
      </c>
      <c r="F45" s="18">
        <v>85</v>
      </c>
      <c r="G45" s="154"/>
    </row>
    <row r="46" spans="1:9" ht="16.5" customHeight="1" x14ac:dyDescent="0.3">
      <c r="A46" s="32">
        <v>38</v>
      </c>
      <c r="B46" s="125" t="s">
        <v>415</v>
      </c>
      <c r="C46" s="28">
        <v>30000</v>
      </c>
      <c r="D46" s="213">
        <v>37400</v>
      </c>
      <c r="E46" s="22">
        <v>143</v>
      </c>
      <c r="F46" s="18">
        <v>86</v>
      </c>
      <c r="G46" s="18" t="s">
        <v>532</v>
      </c>
    </row>
    <row r="47" spans="1:9" ht="16.5" customHeight="1" x14ac:dyDescent="0.3">
      <c r="A47" s="32">
        <v>39</v>
      </c>
      <c r="B47" s="26" t="s">
        <v>416</v>
      </c>
      <c r="C47" s="28">
        <v>5000</v>
      </c>
      <c r="D47" s="213">
        <v>1200</v>
      </c>
      <c r="E47" s="22">
        <v>143</v>
      </c>
      <c r="F47" s="18">
        <v>84</v>
      </c>
      <c r="G47" s="159"/>
    </row>
    <row r="48" spans="1:9" ht="16.5" customHeight="1" x14ac:dyDescent="0.3">
      <c r="A48" s="32"/>
      <c r="B48" s="26"/>
      <c r="C48" s="28"/>
      <c r="D48" s="213"/>
      <c r="E48" s="22"/>
      <c r="F48" s="18"/>
      <c r="G48" s="159"/>
    </row>
    <row r="49" spans="1:10" ht="16.5" customHeight="1" x14ac:dyDescent="0.3">
      <c r="A49" s="92" t="s">
        <v>202</v>
      </c>
      <c r="B49" s="26"/>
      <c r="C49" s="28"/>
      <c r="D49" s="139"/>
      <c r="E49" s="22"/>
      <c r="F49" s="18"/>
      <c r="G49" s="18"/>
    </row>
    <row r="50" spans="1:10" ht="16.5" customHeight="1" x14ac:dyDescent="0.3">
      <c r="A50" s="404" t="s">
        <v>1</v>
      </c>
      <c r="B50" s="408" t="s">
        <v>2</v>
      </c>
      <c r="C50" s="410" t="s">
        <v>3</v>
      </c>
      <c r="D50" s="412" t="s">
        <v>10</v>
      </c>
      <c r="E50" s="10" t="s">
        <v>11</v>
      </c>
      <c r="F50" s="13" t="s">
        <v>5</v>
      </c>
      <c r="G50" s="408" t="s">
        <v>6</v>
      </c>
    </row>
    <row r="51" spans="1:10" ht="16.5" customHeight="1" x14ac:dyDescent="0.3">
      <c r="A51" s="405"/>
      <c r="B51" s="409"/>
      <c r="C51" s="411"/>
      <c r="D51" s="413"/>
      <c r="E51" s="11" t="s">
        <v>4</v>
      </c>
      <c r="F51" s="14" t="s">
        <v>4</v>
      </c>
      <c r="G51" s="409"/>
    </row>
    <row r="52" spans="1:10" ht="16.5" customHeight="1" x14ac:dyDescent="0.3">
      <c r="A52" s="32">
        <v>40</v>
      </c>
      <c r="B52" s="125" t="s">
        <v>417</v>
      </c>
      <c r="C52" s="28">
        <v>140000</v>
      </c>
      <c r="D52" s="135">
        <v>131598</v>
      </c>
      <c r="E52" s="22">
        <v>144</v>
      </c>
      <c r="F52" s="18">
        <v>84</v>
      </c>
      <c r="G52" s="110">
        <v>22282</v>
      </c>
      <c r="H52" s="1">
        <v>289467</v>
      </c>
    </row>
    <row r="53" spans="1:10" ht="16.5" customHeight="1" x14ac:dyDescent="0.3">
      <c r="A53" s="32">
        <v>41</v>
      </c>
      <c r="B53" s="309" t="s">
        <v>418</v>
      </c>
      <c r="C53" s="28">
        <v>20000</v>
      </c>
      <c r="D53" s="15"/>
      <c r="E53" s="22">
        <v>144</v>
      </c>
      <c r="F53" s="18">
        <v>84</v>
      </c>
      <c r="G53" s="215" t="s">
        <v>173</v>
      </c>
    </row>
    <row r="54" spans="1:10" ht="16.5" customHeight="1" x14ac:dyDescent="0.3">
      <c r="A54" s="32">
        <v>42</v>
      </c>
      <c r="B54" s="309" t="s">
        <v>420</v>
      </c>
      <c r="C54" s="28">
        <v>10000</v>
      </c>
      <c r="D54" s="15"/>
      <c r="E54" s="22">
        <v>144</v>
      </c>
      <c r="F54" s="18">
        <v>84</v>
      </c>
      <c r="G54" s="215" t="s">
        <v>173</v>
      </c>
    </row>
    <row r="55" spans="1:10" ht="16.5" customHeight="1" x14ac:dyDescent="0.3">
      <c r="A55" s="32">
        <v>43</v>
      </c>
      <c r="B55" s="26" t="s">
        <v>423</v>
      </c>
      <c r="C55" s="28">
        <v>140000</v>
      </c>
      <c r="D55" s="213">
        <v>133969</v>
      </c>
      <c r="E55" s="22">
        <v>145</v>
      </c>
      <c r="F55" s="18">
        <v>84</v>
      </c>
      <c r="G55" s="154"/>
      <c r="H55" s="111">
        <f>H52-D52</f>
        <v>157869</v>
      </c>
    </row>
    <row r="56" spans="1:10" ht="16.5" customHeight="1" x14ac:dyDescent="0.3">
      <c r="A56" s="32">
        <v>44</v>
      </c>
      <c r="B56" s="26" t="s">
        <v>429</v>
      </c>
      <c r="C56" s="28">
        <v>20000</v>
      </c>
      <c r="D56" s="213">
        <v>19500</v>
      </c>
      <c r="E56" s="22">
        <v>143</v>
      </c>
      <c r="F56" s="18">
        <v>84</v>
      </c>
      <c r="G56" s="159"/>
      <c r="I56" s="111">
        <f>I57+D52+D39</f>
        <v>295837</v>
      </c>
    </row>
    <row r="57" spans="1:10" ht="16.5" customHeight="1" x14ac:dyDescent="0.3">
      <c r="A57" s="32">
        <v>45</v>
      </c>
      <c r="B57" s="26" t="s">
        <v>433</v>
      </c>
      <c r="C57" s="28">
        <v>50000</v>
      </c>
      <c r="D57" s="213">
        <v>23400</v>
      </c>
      <c r="E57" s="22">
        <v>143</v>
      </c>
      <c r="F57" s="18">
        <v>85</v>
      </c>
      <c r="G57" s="154"/>
      <c r="H57" s="111">
        <f>H55-D39</f>
        <v>127599</v>
      </c>
      <c r="I57" s="1">
        <v>133969</v>
      </c>
    </row>
    <row r="58" spans="1:10" ht="16.5" customHeight="1" x14ac:dyDescent="0.3">
      <c r="A58" s="32">
        <v>46</v>
      </c>
      <c r="B58" s="313" t="s">
        <v>466</v>
      </c>
      <c r="C58" s="28">
        <v>10000</v>
      </c>
      <c r="D58" s="203"/>
      <c r="E58" s="22">
        <v>145</v>
      </c>
      <c r="F58" s="18">
        <v>84</v>
      </c>
      <c r="G58" s="215" t="s">
        <v>173</v>
      </c>
    </row>
    <row r="59" spans="1:10" ht="23.25" customHeight="1" x14ac:dyDescent="0.3">
      <c r="A59" s="192" t="s">
        <v>203</v>
      </c>
      <c r="B59" s="193"/>
      <c r="C59" s="9"/>
      <c r="D59" s="9"/>
      <c r="E59" s="3"/>
      <c r="F59" s="7"/>
      <c r="G59" s="7"/>
      <c r="J59" s="151"/>
    </row>
    <row r="60" spans="1:10" ht="16.5" customHeight="1" x14ac:dyDescent="0.3">
      <c r="A60" s="220">
        <v>47</v>
      </c>
      <c r="B60" s="26" t="s">
        <v>434</v>
      </c>
      <c r="C60" s="28">
        <v>648000</v>
      </c>
      <c r="D60" s="139">
        <v>279000</v>
      </c>
      <c r="E60" s="22">
        <v>151</v>
      </c>
      <c r="F60" s="18">
        <v>87</v>
      </c>
      <c r="G60" s="18"/>
    </row>
    <row r="61" spans="1:10" ht="16.5" customHeight="1" x14ac:dyDescent="0.3">
      <c r="A61" s="220">
        <v>48</v>
      </c>
      <c r="B61" s="26" t="s">
        <v>435</v>
      </c>
      <c r="C61" s="28">
        <v>20000</v>
      </c>
      <c r="D61" s="213">
        <v>84280</v>
      </c>
      <c r="E61" s="22">
        <v>146</v>
      </c>
      <c r="F61" s="18">
        <v>87</v>
      </c>
      <c r="G61" s="18" t="s">
        <v>532</v>
      </c>
    </row>
    <row r="62" spans="1:10" ht="16.5" customHeight="1" x14ac:dyDescent="0.3">
      <c r="A62" s="220">
        <v>49</v>
      </c>
      <c r="B62" s="26" t="s">
        <v>436</v>
      </c>
      <c r="C62" s="28">
        <v>30000</v>
      </c>
      <c r="D62" s="213">
        <v>50458</v>
      </c>
      <c r="E62" s="22">
        <v>146</v>
      </c>
      <c r="F62" s="18">
        <v>87</v>
      </c>
      <c r="G62" s="18" t="s">
        <v>532</v>
      </c>
    </row>
    <row r="63" spans="1:10" ht="16.5" customHeight="1" x14ac:dyDescent="0.3">
      <c r="A63" s="220">
        <v>50</v>
      </c>
      <c r="B63" s="26" t="s">
        <v>437</v>
      </c>
      <c r="C63" s="28">
        <v>20000</v>
      </c>
      <c r="D63" s="213">
        <v>20000</v>
      </c>
      <c r="E63" s="22">
        <v>146</v>
      </c>
      <c r="F63" s="18">
        <v>90</v>
      </c>
      <c r="G63" s="154"/>
    </row>
    <row r="64" spans="1:10" ht="16.5" customHeight="1" x14ac:dyDescent="0.3">
      <c r="A64" s="220">
        <v>51</v>
      </c>
      <c r="B64" s="309" t="s">
        <v>538</v>
      </c>
      <c r="C64" s="28">
        <v>10000</v>
      </c>
      <c r="D64" s="15"/>
      <c r="E64" s="22">
        <v>146</v>
      </c>
      <c r="F64" s="18">
        <v>88</v>
      </c>
      <c r="G64" s="213" t="s">
        <v>173</v>
      </c>
    </row>
    <row r="65" spans="1:14" ht="16.5" customHeight="1" x14ac:dyDescent="0.3">
      <c r="A65" s="220">
        <v>52</v>
      </c>
      <c r="B65" s="26" t="s">
        <v>539</v>
      </c>
      <c r="C65" s="28">
        <v>20000</v>
      </c>
      <c r="D65" s="213">
        <v>63180</v>
      </c>
      <c r="E65" s="22">
        <v>146</v>
      </c>
      <c r="F65" s="18">
        <v>88</v>
      </c>
      <c r="G65" s="18" t="s">
        <v>532</v>
      </c>
    </row>
    <row r="66" spans="1:14" s="138" customFormat="1" ht="16.5" customHeight="1" x14ac:dyDescent="0.3">
      <c r="A66" s="220">
        <v>53</v>
      </c>
      <c r="B66" s="136" t="s">
        <v>438</v>
      </c>
      <c r="C66" s="221">
        <v>20000</v>
      </c>
      <c r="D66" s="213">
        <v>25480</v>
      </c>
      <c r="E66" s="214">
        <v>146</v>
      </c>
      <c r="F66" s="222">
        <v>90</v>
      </c>
      <c r="G66" s="94" t="s">
        <v>532</v>
      </c>
    </row>
    <row r="67" spans="1:14" ht="16.5" customHeight="1" x14ac:dyDescent="0.3">
      <c r="A67" s="32">
        <v>54</v>
      </c>
      <c r="B67" s="26" t="s">
        <v>540</v>
      </c>
      <c r="C67" s="28">
        <v>5000</v>
      </c>
      <c r="D67" s="213">
        <v>2035</v>
      </c>
      <c r="E67" s="22">
        <v>146</v>
      </c>
      <c r="F67" s="18">
        <v>87</v>
      </c>
      <c r="G67" s="18"/>
    </row>
    <row r="68" spans="1:14" ht="16.5" customHeight="1" x14ac:dyDescent="0.3">
      <c r="A68" s="32">
        <v>55</v>
      </c>
      <c r="B68" s="26" t="s">
        <v>439</v>
      </c>
      <c r="C68" s="157">
        <v>277851</v>
      </c>
      <c r="D68" s="416">
        <v>1157125.3</v>
      </c>
      <c r="E68" s="22">
        <v>147</v>
      </c>
      <c r="F68" s="18">
        <v>90</v>
      </c>
      <c r="G68" s="18"/>
      <c r="H68" s="1">
        <v>11844</v>
      </c>
      <c r="I68" s="1">
        <v>5790.4</v>
      </c>
      <c r="J68" s="1">
        <v>13423.2</v>
      </c>
      <c r="K68" s="1">
        <v>7106.4</v>
      </c>
      <c r="L68" s="1">
        <f>SUM(H68:K68)</f>
        <v>38164</v>
      </c>
      <c r="M68" s="160">
        <f>L68+L69</f>
        <v>214508</v>
      </c>
    </row>
    <row r="69" spans="1:14" ht="16.5" customHeight="1" x14ac:dyDescent="0.3">
      <c r="A69" s="32">
        <v>56</v>
      </c>
      <c r="B69" s="26" t="s">
        <v>440</v>
      </c>
      <c r="C69" s="157">
        <v>996425</v>
      </c>
      <c r="D69" s="417"/>
      <c r="E69" s="22">
        <v>147</v>
      </c>
      <c r="F69" s="18">
        <v>90</v>
      </c>
      <c r="G69" s="18"/>
      <c r="H69" s="111">
        <v>27109.599999999999</v>
      </c>
      <c r="I69" s="1">
        <v>51060.800000000003</v>
      </c>
      <c r="J69" s="1">
        <v>27109.599999999999</v>
      </c>
      <c r="K69" s="1">
        <v>71064</v>
      </c>
      <c r="L69" s="111">
        <f>SUM(H69:K69)</f>
        <v>176344</v>
      </c>
    </row>
    <row r="70" spans="1:14" ht="16.5" customHeight="1" x14ac:dyDescent="0.3">
      <c r="A70" s="32">
        <v>57</v>
      </c>
      <c r="B70" s="26" t="s">
        <v>1199</v>
      </c>
      <c r="C70" s="28">
        <v>710500</v>
      </c>
      <c r="D70" s="139">
        <v>680040</v>
      </c>
      <c r="E70" s="22">
        <v>147</v>
      </c>
      <c r="F70" s="18">
        <v>89</v>
      </c>
      <c r="G70" s="18"/>
      <c r="H70" s="1">
        <v>111600</v>
      </c>
      <c r="I70" s="1">
        <v>54560</v>
      </c>
      <c r="J70" s="1">
        <v>126480</v>
      </c>
      <c r="K70" s="1">
        <v>64600</v>
      </c>
      <c r="L70" s="1">
        <f>SUM(H70:K70)</f>
        <v>357240</v>
      </c>
    </row>
    <row r="71" spans="1:14" ht="16.5" customHeight="1" x14ac:dyDescent="0.3">
      <c r="A71" s="32">
        <v>58</v>
      </c>
      <c r="B71" s="26" t="s">
        <v>442</v>
      </c>
      <c r="C71" s="157">
        <v>10000</v>
      </c>
      <c r="D71" s="139">
        <v>4650</v>
      </c>
      <c r="E71" s="22">
        <v>147</v>
      </c>
      <c r="F71" s="18">
        <v>89</v>
      </c>
      <c r="G71" s="154"/>
    </row>
    <row r="72" spans="1:14" ht="16.5" customHeight="1" x14ac:dyDescent="0.3">
      <c r="A72" s="32">
        <v>59</v>
      </c>
      <c r="B72" s="136" t="s">
        <v>443</v>
      </c>
      <c r="C72" s="157">
        <v>246500</v>
      </c>
      <c r="D72" s="139">
        <v>246500</v>
      </c>
      <c r="E72" s="22">
        <v>148</v>
      </c>
      <c r="F72" s="18">
        <v>89</v>
      </c>
      <c r="G72" s="18"/>
      <c r="H72" s="111">
        <f>C68+C69</f>
        <v>1274276</v>
      </c>
    </row>
    <row r="73" spans="1:14" ht="16.5" customHeight="1" x14ac:dyDescent="0.3">
      <c r="A73" s="32">
        <v>60</v>
      </c>
      <c r="B73" s="309" t="s">
        <v>444</v>
      </c>
      <c r="C73" s="157">
        <v>5000</v>
      </c>
      <c r="D73" s="15"/>
      <c r="E73" s="22">
        <v>148</v>
      </c>
      <c r="F73" s="18">
        <v>89</v>
      </c>
      <c r="G73" s="213" t="s">
        <v>173</v>
      </c>
      <c r="H73" s="111">
        <f>C68+C69</f>
        <v>1274276</v>
      </c>
      <c r="I73" s="1">
        <v>1067000</v>
      </c>
    </row>
    <row r="74" spans="1:14" ht="16.5" customHeight="1" x14ac:dyDescent="0.3">
      <c r="A74" s="32">
        <v>61</v>
      </c>
      <c r="B74" s="26" t="s">
        <v>445</v>
      </c>
      <c r="C74" s="28">
        <v>40000</v>
      </c>
      <c r="D74" s="213">
        <v>7130</v>
      </c>
      <c r="E74" s="22">
        <v>149</v>
      </c>
      <c r="F74" s="18">
        <v>89</v>
      </c>
      <c r="G74" s="154"/>
    </row>
    <row r="75" spans="1:14" ht="16.5" customHeight="1" x14ac:dyDescent="0.3">
      <c r="A75" s="32">
        <v>62</v>
      </c>
      <c r="B75" s="26" t="s">
        <v>446</v>
      </c>
      <c r="C75" s="28">
        <v>10000</v>
      </c>
      <c r="D75" s="213">
        <v>9965</v>
      </c>
      <c r="E75" s="22">
        <v>149</v>
      </c>
      <c r="F75" s="18">
        <v>90</v>
      </c>
      <c r="G75" s="18"/>
    </row>
    <row r="76" spans="1:14" ht="16.5" customHeight="1" x14ac:dyDescent="0.3">
      <c r="A76" s="32">
        <v>63</v>
      </c>
      <c r="B76" s="318" t="s">
        <v>447</v>
      </c>
      <c r="C76" s="28">
        <v>20000</v>
      </c>
      <c r="D76" s="15"/>
      <c r="E76" s="22">
        <v>149</v>
      </c>
      <c r="F76" s="18">
        <v>89</v>
      </c>
      <c r="G76" s="203" t="s">
        <v>1251</v>
      </c>
      <c r="I76" s="111">
        <f>I73-D78-D79-D80-D81</f>
        <v>1047000</v>
      </c>
    </row>
    <row r="77" spans="1:14" ht="16.5" customHeight="1" x14ac:dyDescent="0.3">
      <c r="A77" s="32">
        <v>64</v>
      </c>
      <c r="B77" s="26" t="s">
        <v>448</v>
      </c>
      <c r="C77" s="28">
        <v>2080000</v>
      </c>
      <c r="D77" s="213">
        <v>2073960</v>
      </c>
      <c r="E77" s="22">
        <v>183</v>
      </c>
      <c r="F77" s="18">
        <v>93</v>
      </c>
      <c r="G77" s="18"/>
      <c r="I77" s="111">
        <f>I73-C78-C79-C80-C81-C82</f>
        <v>1042000</v>
      </c>
      <c r="J77" s="1">
        <v>104000</v>
      </c>
      <c r="K77" s="1">
        <v>121000</v>
      </c>
      <c r="L77" s="1">
        <v>103000</v>
      </c>
      <c r="M77" s="1">
        <v>199000</v>
      </c>
      <c r="N77" s="1">
        <f>SUM(J77:M77)</f>
        <v>527000</v>
      </c>
    </row>
    <row r="78" spans="1:14" ht="16.5" customHeight="1" x14ac:dyDescent="0.3">
      <c r="A78" s="32">
        <v>65</v>
      </c>
      <c r="B78" s="26" t="s">
        <v>449</v>
      </c>
      <c r="C78" s="28">
        <v>5000</v>
      </c>
      <c r="D78" s="213">
        <v>5000</v>
      </c>
      <c r="E78" s="22">
        <v>185</v>
      </c>
      <c r="F78" s="18">
        <v>93</v>
      </c>
      <c r="G78" s="18"/>
    </row>
    <row r="79" spans="1:14" ht="16.5" customHeight="1" x14ac:dyDescent="0.3">
      <c r="A79" s="32">
        <v>66</v>
      </c>
      <c r="B79" s="26" t="s">
        <v>450</v>
      </c>
      <c r="C79" s="28">
        <v>5000</v>
      </c>
      <c r="D79" s="213">
        <v>5000</v>
      </c>
      <c r="E79" s="22">
        <v>184</v>
      </c>
      <c r="F79" s="18">
        <v>93</v>
      </c>
      <c r="G79" s="18"/>
      <c r="H79" s="1">
        <v>2085960</v>
      </c>
    </row>
    <row r="80" spans="1:14" ht="16.5" customHeight="1" x14ac:dyDescent="0.3">
      <c r="A80" s="32">
        <v>67</v>
      </c>
      <c r="B80" s="26" t="s">
        <v>451</v>
      </c>
      <c r="C80" s="28">
        <v>5000</v>
      </c>
      <c r="D80" s="213">
        <v>5000</v>
      </c>
      <c r="E80" s="22">
        <v>184</v>
      </c>
      <c r="F80" s="18">
        <v>93</v>
      </c>
      <c r="G80" s="18"/>
    </row>
    <row r="81" spans="1:9" ht="16.5" customHeight="1" x14ac:dyDescent="0.3">
      <c r="A81" s="32">
        <v>68</v>
      </c>
      <c r="B81" s="26" t="s">
        <v>452</v>
      </c>
      <c r="C81" s="28">
        <v>5000</v>
      </c>
      <c r="D81" s="213">
        <v>5000</v>
      </c>
      <c r="E81" s="22">
        <v>184</v>
      </c>
      <c r="F81" s="18">
        <v>93</v>
      </c>
      <c r="G81" s="18"/>
      <c r="H81" s="111">
        <f>H79-D78-D79-D80-D81-C82</f>
        <v>2060960</v>
      </c>
    </row>
    <row r="82" spans="1:9" ht="16.5" customHeight="1" x14ac:dyDescent="0.3">
      <c r="A82" s="32">
        <v>69</v>
      </c>
      <c r="B82" s="309" t="s">
        <v>453</v>
      </c>
      <c r="C82" s="28">
        <v>5000</v>
      </c>
      <c r="D82" s="15"/>
      <c r="E82" s="22">
        <v>187</v>
      </c>
      <c r="F82" s="18">
        <v>93</v>
      </c>
      <c r="G82" s="213" t="s">
        <v>173</v>
      </c>
    </row>
    <row r="83" spans="1:9" ht="16.5" customHeight="1" x14ac:dyDescent="0.3">
      <c r="A83" s="32">
        <v>70</v>
      </c>
      <c r="B83" s="26" t="s">
        <v>454</v>
      </c>
      <c r="C83" s="28">
        <v>20000</v>
      </c>
      <c r="D83" s="213">
        <v>77600</v>
      </c>
      <c r="E83" s="22">
        <v>146</v>
      </c>
      <c r="F83" s="18">
        <v>87</v>
      </c>
      <c r="G83" s="18" t="s">
        <v>532</v>
      </c>
    </row>
    <row r="84" spans="1:9" ht="16.5" customHeight="1" x14ac:dyDescent="0.3">
      <c r="A84" s="32">
        <v>71</v>
      </c>
      <c r="B84" s="26" t="s">
        <v>455</v>
      </c>
      <c r="C84" s="28">
        <v>20000</v>
      </c>
      <c r="D84" s="213">
        <v>40620</v>
      </c>
      <c r="E84" s="22">
        <v>146</v>
      </c>
      <c r="F84" s="18">
        <v>89</v>
      </c>
      <c r="G84" s="18" t="s">
        <v>532</v>
      </c>
      <c r="H84" s="1">
        <v>42</v>
      </c>
    </row>
    <row r="85" spans="1:9" ht="16.5" customHeight="1" x14ac:dyDescent="0.3">
      <c r="A85" s="32">
        <v>72</v>
      </c>
      <c r="B85" s="26" t="s">
        <v>456</v>
      </c>
      <c r="C85" s="28">
        <v>20000</v>
      </c>
      <c r="D85" s="213">
        <v>18800</v>
      </c>
      <c r="E85" s="22">
        <v>146</v>
      </c>
      <c r="F85" s="18">
        <v>88</v>
      </c>
      <c r="G85" s="18"/>
    </row>
    <row r="86" spans="1:9" ht="16.5" customHeight="1" x14ac:dyDescent="0.3">
      <c r="A86" s="32">
        <v>73</v>
      </c>
      <c r="B86" s="309" t="s">
        <v>457</v>
      </c>
      <c r="C86" s="28">
        <v>20000</v>
      </c>
      <c r="D86" s="139"/>
      <c r="E86" s="22">
        <v>147</v>
      </c>
      <c r="F86" s="18">
        <v>89</v>
      </c>
      <c r="G86" s="213" t="s">
        <v>173</v>
      </c>
    </row>
    <row r="87" spans="1:9" ht="16.5" customHeight="1" x14ac:dyDescent="0.3">
      <c r="A87" s="32">
        <v>74</v>
      </c>
      <c r="B87" s="26" t="s">
        <v>458</v>
      </c>
      <c r="C87" s="28">
        <v>30000</v>
      </c>
      <c r="D87" s="213">
        <v>30000</v>
      </c>
      <c r="E87" s="22">
        <v>151</v>
      </c>
      <c r="F87" s="18">
        <v>91</v>
      </c>
      <c r="G87" s="159"/>
    </row>
    <row r="88" spans="1:9" ht="16.5" customHeight="1" x14ac:dyDescent="0.3">
      <c r="A88" s="370" t="s">
        <v>541</v>
      </c>
      <c r="B88" s="150"/>
      <c r="C88" s="147"/>
      <c r="D88" s="148"/>
      <c r="E88" s="149"/>
      <c r="F88" s="77"/>
      <c r="G88" s="369"/>
    </row>
    <row r="89" spans="1:9" ht="16.5" customHeight="1" x14ac:dyDescent="0.3">
      <c r="A89" s="32">
        <v>75</v>
      </c>
      <c r="B89" s="26" t="s">
        <v>459</v>
      </c>
      <c r="C89" s="28">
        <v>10000</v>
      </c>
      <c r="D89" s="213">
        <v>12195</v>
      </c>
      <c r="E89" s="22">
        <v>152</v>
      </c>
      <c r="F89" s="18">
        <v>95</v>
      </c>
      <c r="G89" s="94" t="s">
        <v>532</v>
      </c>
    </row>
    <row r="90" spans="1:9" ht="16.5" customHeight="1" x14ac:dyDescent="0.3">
      <c r="A90" s="32">
        <v>76</v>
      </c>
      <c r="B90" s="309" t="s">
        <v>460</v>
      </c>
      <c r="C90" s="28">
        <v>5000</v>
      </c>
      <c r="D90" s="15"/>
      <c r="E90" s="22">
        <v>152</v>
      </c>
      <c r="F90" s="18">
        <v>95</v>
      </c>
      <c r="G90" s="213" t="s">
        <v>173</v>
      </c>
    </row>
    <row r="91" spans="1:9" ht="16.5" customHeight="1" x14ac:dyDescent="0.3">
      <c r="A91" s="32">
        <v>77</v>
      </c>
      <c r="B91" s="26" t="s">
        <v>461</v>
      </c>
      <c r="C91" s="28">
        <v>20000</v>
      </c>
      <c r="D91" s="414">
        <v>45000</v>
      </c>
      <c r="E91" s="22">
        <v>152</v>
      </c>
      <c r="F91" s="18">
        <v>95</v>
      </c>
      <c r="G91" s="154"/>
      <c r="H91" s="1">
        <v>30</v>
      </c>
      <c r="I91" s="1">
        <v>29960</v>
      </c>
    </row>
    <row r="92" spans="1:9" ht="16.5" customHeight="1" x14ac:dyDescent="0.3">
      <c r="A92" s="32">
        <v>78</v>
      </c>
      <c r="B92" s="26" t="s">
        <v>462</v>
      </c>
      <c r="C92" s="28">
        <v>30000</v>
      </c>
      <c r="D92" s="415"/>
      <c r="E92" s="22">
        <v>152</v>
      </c>
      <c r="F92" s="18">
        <v>95</v>
      </c>
      <c r="G92" s="154"/>
      <c r="I92" s="1">
        <v>27950</v>
      </c>
    </row>
    <row r="93" spans="1:9" ht="16.5" customHeight="1" x14ac:dyDescent="0.3">
      <c r="A93" s="32">
        <v>79</v>
      </c>
      <c r="B93" s="26" t="s">
        <v>463</v>
      </c>
      <c r="C93" s="28">
        <v>10000</v>
      </c>
      <c r="D93" s="213">
        <v>5660</v>
      </c>
      <c r="E93" s="22">
        <v>152</v>
      </c>
      <c r="F93" s="18">
        <v>95</v>
      </c>
      <c r="G93" s="154"/>
      <c r="I93" s="1">
        <f>SUM(I91:I92)</f>
        <v>57910</v>
      </c>
    </row>
    <row r="94" spans="1:9" ht="16.5" customHeight="1" x14ac:dyDescent="0.3">
      <c r="A94" s="32">
        <v>80</v>
      </c>
      <c r="B94" s="26" t="s">
        <v>464</v>
      </c>
      <c r="C94" s="28">
        <v>10000</v>
      </c>
      <c r="D94" s="213">
        <v>9980</v>
      </c>
      <c r="E94" s="22">
        <v>152</v>
      </c>
      <c r="F94" s="18">
        <v>95</v>
      </c>
      <c r="G94" s="18"/>
    </row>
    <row r="95" spans="1:9" ht="16.5" customHeight="1" x14ac:dyDescent="0.3">
      <c r="A95" s="32">
        <v>81</v>
      </c>
      <c r="B95" s="309" t="s">
        <v>465</v>
      </c>
      <c r="C95" s="28">
        <v>5000</v>
      </c>
      <c r="D95" s="139"/>
      <c r="E95" s="22">
        <v>152</v>
      </c>
      <c r="F95" s="18">
        <v>94</v>
      </c>
      <c r="G95" s="213" t="s">
        <v>173</v>
      </c>
      <c r="I95" s="1">
        <v>85705</v>
      </c>
    </row>
    <row r="96" spans="1:9" ht="16.5" customHeight="1" x14ac:dyDescent="0.3">
      <c r="A96" s="32">
        <v>82</v>
      </c>
      <c r="B96" s="26" t="s">
        <v>467</v>
      </c>
      <c r="C96" s="28">
        <v>30000</v>
      </c>
      <c r="D96" s="213">
        <v>27950</v>
      </c>
      <c r="E96" s="22">
        <v>154</v>
      </c>
      <c r="F96" s="18">
        <v>94</v>
      </c>
      <c r="G96" s="159"/>
    </row>
    <row r="97" spans="1:9" ht="16.5" customHeight="1" x14ac:dyDescent="0.3">
      <c r="A97" s="404" t="s">
        <v>1</v>
      </c>
      <c r="B97" s="408" t="s">
        <v>2</v>
      </c>
      <c r="C97" s="410" t="s">
        <v>3</v>
      </c>
      <c r="D97" s="412" t="s">
        <v>10</v>
      </c>
      <c r="E97" s="10" t="s">
        <v>11</v>
      </c>
      <c r="F97" s="13" t="s">
        <v>5</v>
      </c>
      <c r="G97" s="408" t="s">
        <v>6</v>
      </c>
    </row>
    <row r="98" spans="1:9" ht="16.5" customHeight="1" x14ac:dyDescent="0.3">
      <c r="A98" s="405"/>
      <c r="B98" s="409"/>
      <c r="C98" s="411"/>
      <c r="D98" s="413"/>
      <c r="E98" s="11" t="s">
        <v>4</v>
      </c>
      <c r="F98" s="14" t="s">
        <v>4</v>
      </c>
      <c r="G98" s="409"/>
    </row>
    <row r="99" spans="1:9" ht="16.5" customHeight="1" x14ac:dyDescent="0.3">
      <c r="A99" s="32">
        <v>83</v>
      </c>
      <c r="B99" s="26" t="s">
        <v>468</v>
      </c>
      <c r="C99" s="28">
        <v>30000</v>
      </c>
      <c r="D99" s="213">
        <v>29960</v>
      </c>
      <c r="E99" s="22">
        <v>154</v>
      </c>
      <c r="F99" s="18">
        <v>94</v>
      </c>
      <c r="G99" s="154"/>
      <c r="I99" s="111">
        <f>I95-D91-D96-D99-D101</f>
        <v>-32805</v>
      </c>
    </row>
    <row r="100" spans="1:9" ht="16.5" customHeight="1" x14ac:dyDescent="0.3">
      <c r="A100" s="32">
        <v>84</v>
      </c>
      <c r="B100" s="26" t="s">
        <v>469</v>
      </c>
      <c r="C100" s="28">
        <v>20000</v>
      </c>
      <c r="D100" s="213">
        <v>8100</v>
      </c>
      <c r="E100" s="22">
        <v>154</v>
      </c>
      <c r="F100" s="18">
        <v>94</v>
      </c>
      <c r="G100" s="159"/>
      <c r="I100" s="111">
        <f>I95-D96-D99-D101</f>
        <v>12195</v>
      </c>
    </row>
    <row r="101" spans="1:9" ht="16.5" customHeight="1" x14ac:dyDescent="0.3">
      <c r="A101" s="32">
        <v>85</v>
      </c>
      <c r="B101" s="26" t="s">
        <v>470</v>
      </c>
      <c r="C101" s="28">
        <v>50000</v>
      </c>
      <c r="D101" s="213">
        <v>15600</v>
      </c>
      <c r="E101" s="22">
        <v>130</v>
      </c>
      <c r="F101" s="18">
        <v>94</v>
      </c>
      <c r="G101" s="159"/>
    </row>
    <row r="102" spans="1:9" ht="23.25" customHeight="1" x14ac:dyDescent="0.3">
      <c r="A102" s="101" t="s">
        <v>204</v>
      </c>
      <c r="B102" s="30"/>
      <c r="C102" s="102"/>
      <c r="D102" s="20"/>
      <c r="E102" s="99"/>
      <c r="F102" s="24"/>
      <c r="G102" s="100"/>
    </row>
    <row r="103" spans="1:9" ht="16.5" customHeight="1" x14ac:dyDescent="0.3">
      <c r="A103" s="41">
        <v>86</v>
      </c>
      <c r="B103" s="38" t="s">
        <v>471</v>
      </c>
      <c r="C103" s="95">
        <v>20000</v>
      </c>
      <c r="D103" s="218">
        <v>42720</v>
      </c>
      <c r="E103" s="23">
        <v>155</v>
      </c>
      <c r="F103" s="24">
        <v>97</v>
      </c>
      <c r="G103" s="94" t="s">
        <v>532</v>
      </c>
      <c r="I103" s="1">
        <f>118420-ย4!D6</f>
        <v>42720</v>
      </c>
    </row>
    <row r="104" spans="1:9" ht="16.5" customHeight="1" x14ac:dyDescent="0.3">
      <c r="A104" s="40">
        <v>87</v>
      </c>
      <c r="B104" s="36" t="s">
        <v>1181</v>
      </c>
      <c r="C104" s="91">
        <v>20000</v>
      </c>
      <c r="D104" s="218">
        <v>34999</v>
      </c>
      <c r="E104" s="93">
        <v>155</v>
      </c>
      <c r="F104" s="94">
        <v>97</v>
      </c>
      <c r="G104" s="218" t="s">
        <v>1234</v>
      </c>
    </row>
    <row r="105" spans="1:9" ht="16.5" customHeight="1" x14ac:dyDescent="0.3">
      <c r="A105" s="96">
        <v>88</v>
      </c>
      <c r="B105" s="316" t="s">
        <v>1182</v>
      </c>
      <c r="C105" s="29">
        <v>10000</v>
      </c>
      <c r="D105" s="19"/>
      <c r="E105" s="97">
        <v>155</v>
      </c>
      <c r="F105" s="94">
        <v>98</v>
      </c>
      <c r="G105" s="218" t="s">
        <v>1232</v>
      </c>
    </row>
    <row r="106" spans="1:9" ht="16.5" customHeight="1" x14ac:dyDescent="0.3">
      <c r="A106" s="98"/>
      <c r="B106" s="38"/>
      <c r="C106" s="31"/>
      <c r="D106" s="20"/>
      <c r="E106" s="99"/>
      <c r="F106" s="24"/>
      <c r="G106" s="212" t="s">
        <v>1233</v>
      </c>
    </row>
    <row r="107" spans="1:9" ht="16.5" customHeight="1" x14ac:dyDescent="0.3">
      <c r="A107" s="41">
        <v>89</v>
      </c>
      <c r="B107" s="38" t="s">
        <v>1183</v>
      </c>
      <c r="C107" s="95">
        <v>20000</v>
      </c>
      <c r="D107" s="213">
        <v>34700</v>
      </c>
      <c r="E107" s="22">
        <v>155</v>
      </c>
      <c r="F107" s="18">
        <v>98</v>
      </c>
      <c r="G107" s="213" t="s">
        <v>1235</v>
      </c>
    </row>
    <row r="108" spans="1:9" ht="16.5" customHeight="1" x14ac:dyDescent="0.3">
      <c r="A108" s="40">
        <v>90</v>
      </c>
      <c r="B108" s="426" t="s">
        <v>475</v>
      </c>
      <c r="C108" s="29">
        <v>60000</v>
      </c>
      <c r="D108" s="19"/>
      <c r="E108" s="97">
        <v>155</v>
      </c>
      <c r="F108" s="94">
        <v>97</v>
      </c>
      <c r="G108" s="215" t="s">
        <v>1236</v>
      </c>
    </row>
    <row r="109" spans="1:9" ht="16.5" customHeight="1" x14ac:dyDescent="0.3">
      <c r="A109" s="225"/>
      <c r="B109" s="427"/>
      <c r="C109" s="223"/>
      <c r="D109" s="227"/>
      <c r="E109" s="224"/>
      <c r="F109" s="228"/>
      <c r="G109" s="229">
        <v>10000</v>
      </c>
    </row>
    <row r="110" spans="1:9" ht="16.5" customHeight="1" x14ac:dyDescent="0.3">
      <c r="A110" s="225"/>
      <c r="B110" s="427"/>
      <c r="C110" s="223"/>
      <c r="D110" s="227"/>
      <c r="E110" s="224"/>
      <c r="F110" s="228"/>
      <c r="G110" s="230" t="s">
        <v>1237</v>
      </c>
    </row>
    <row r="111" spans="1:9" ht="16.5" customHeight="1" x14ac:dyDescent="0.3">
      <c r="A111" s="41"/>
      <c r="B111" s="428"/>
      <c r="C111" s="31"/>
      <c r="D111" s="20"/>
      <c r="E111" s="99"/>
      <c r="F111" s="24"/>
      <c r="G111" s="231">
        <v>50000</v>
      </c>
    </row>
    <row r="112" spans="1:9" ht="16.5" customHeight="1" x14ac:dyDescent="0.3">
      <c r="A112" s="41">
        <v>91</v>
      </c>
      <c r="B112" s="38" t="s">
        <v>476</v>
      </c>
      <c r="C112" s="95">
        <v>30000</v>
      </c>
      <c r="D112" s="414">
        <v>30770</v>
      </c>
      <c r="E112" s="23">
        <v>155</v>
      </c>
      <c r="F112" s="24">
        <v>96</v>
      </c>
      <c r="G112" s="24"/>
    </row>
    <row r="113" spans="1:9" ht="16.5" customHeight="1" x14ac:dyDescent="0.3">
      <c r="A113" s="225">
        <v>92</v>
      </c>
      <c r="B113" s="36" t="s">
        <v>1184</v>
      </c>
      <c r="C113" s="91">
        <v>5000</v>
      </c>
      <c r="D113" s="415"/>
      <c r="E113" s="93">
        <v>155</v>
      </c>
      <c r="F113" s="94">
        <v>96</v>
      </c>
      <c r="G113" s="154"/>
    </row>
    <row r="114" spans="1:9" ht="22.5" customHeight="1" x14ac:dyDescent="0.3">
      <c r="A114" s="92" t="s">
        <v>205</v>
      </c>
      <c r="B114" s="26"/>
      <c r="C114" s="28"/>
      <c r="D114" s="15"/>
      <c r="E114" s="22"/>
      <c r="F114" s="18"/>
      <c r="G114" s="18"/>
      <c r="I114" s="250"/>
    </row>
    <row r="115" spans="1:9" ht="16.5" customHeight="1" x14ac:dyDescent="0.3">
      <c r="A115" s="32">
        <v>93</v>
      </c>
      <c r="B115" s="26" t="s">
        <v>477</v>
      </c>
      <c r="C115" s="28">
        <v>20000</v>
      </c>
      <c r="D115" s="213">
        <v>19992</v>
      </c>
      <c r="E115" s="22">
        <v>157</v>
      </c>
      <c r="F115" s="18">
        <v>99</v>
      </c>
      <c r="G115" s="18"/>
    </row>
    <row r="116" spans="1:9" ht="16.5" customHeight="1" x14ac:dyDescent="0.3">
      <c r="A116" s="32">
        <v>94</v>
      </c>
      <c r="B116" s="26" t="s">
        <v>478</v>
      </c>
      <c r="C116" s="28">
        <v>10000</v>
      </c>
      <c r="D116" s="213">
        <v>9992</v>
      </c>
      <c r="E116" s="22">
        <v>157</v>
      </c>
      <c r="F116" s="18">
        <v>100</v>
      </c>
      <c r="G116" s="18"/>
    </row>
    <row r="117" spans="1:9" ht="16.5" customHeight="1" x14ac:dyDescent="0.3">
      <c r="A117" s="32">
        <v>95</v>
      </c>
      <c r="B117" s="26" t="s">
        <v>479</v>
      </c>
      <c r="C117" s="28">
        <v>5000</v>
      </c>
      <c r="D117" s="213">
        <v>5000</v>
      </c>
      <c r="E117" s="22">
        <v>157</v>
      </c>
      <c r="F117" s="18">
        <v>100</v>
      </c>
      <c r="G117" s="18"/>
    </row>
    <row r="118" spans="1:9" ht="16.5" customHeight="1" x14ac:dyDescent="0.3">
      <c r="A118" s="32">
        <v>96</v>
      </c>
      <c r="B118" s="26" t="s">
        <v>480</v>
      </c>
      <c r="C118" s="28">
        <v>100000</v>
      </c>
      <c r="D118" s="213">
        <v>152400</v>
      </c>
      <c r="E118" s="22">
        <v>157</v>
      </c>
      <c r="F118" s="18">
        <v>100</v>
      </c>
      <c r="G118" s="213" t="s">
        <v>1238</v>
      </c>
    </row>
    <row r="119" spans="1:9" ht="16.5" customHeight="1" x14ac:dyDescent="0.3">
      <c r="A119" s="32">
        <v>97</v>
      </c>
      <c r="B119" s="26" t="s">
        <v>481</v>
      </c>
      <c r="C119" s="28">
        <v>10000</v>
      </c>
      <c r="D119" s="213">
        <v>9030</v>
      </c>
      <c r="E119" s="22">
        <v>157</v>
      </c>
      <c r="F119" s="18">
        <v>100</v>
      </c>
      <c r="G119" s="159"/>
    </row>
    <row r="120" spans="1:9" ht="16.5" customHeight="1" x14ac:dyDescent="0.3">
      <c r="A120" s="32">
        <v>98</v>
      </c>
      <c r="B120" s="309" t="s">
        <v>482</v>
      </c>
      <c r="C120" s="28">
        <v>5000</v>
      </c>
      <c r="D120" s="139"/>
      <c r="E120" s="22">
        <v>157</v>
      </c>
      <c r="F120" s="18">
        <v>99</v>
      </c>
      <c r="G120" s="213" t="s">
        <v>173</v>
      </c>
    </row>
    <row r="121" spans="1:9" ht="16.5" customHeight="1" x14ac:dyDescent="0.3">
      <c r="A121" s="32">
        <v>99</v>
      </c>
      <c r="B121" s="26" t="s">
        <v>483</v>
      </c>
      <c r="C121" s="28">
        <v>70000</v>
      </c>
      <c r="D121" s="213">
        <v>69500</v>
      </c>
      <c r="E121" s="22">
        <v>168</v>
      </c>
      <c r="F121" s="18">
        <v>101</v>
      </c>
      <c r="G121" s="18"/>
    </row>
    <row r="122" spans="1:9" ht="16.5" customHeight="1" x14ac:dyDescent="0.3">
      <c r="A122" s="32">
        <v>100</v>
      </c>
      <c r="B122" s="309" t="s">
        <v>484</v>
      </c>
      <c r="C122" s="28">
        <v>30000</v>
      </c>
      <c r="D122" s="15"/>
      <c r="E122" s="22">
        <v>169</v>
      </c>
      <c r="F122" s="18">
        <v>101</v>
      </c>
      <c r="G122" s="213" t="s">
        <v>173</v>
      </c>
    </row>
    <row r="123" spans="1:9" ht="16.5" customHeight="1" x14ac:dyDescent="0.3">
      <c r="A123" s="32">
        <v>101</v>
      </c>
      <c r="B123" s="26" t="s">
        <v>485</v>
      </c>
      <c r="C123" s="157">
        <v>1188000</v>
      </c>
      <c r="D123" s="324">
        <v>952838.72</v>
      </c>
      <c r="E123" s="22">
        <v>161</v>
      </c>
      <c r="F123" s="18">
        <v>99</v>
      </c>
      <c r="G123" s="203"/>
      <c r="H123" s="1">
        <v>58</v>
      </c>
      <c r="I123" s="270">
        <f>D123*2</f>
        <v>1905677.44</v>
      </c>
    </row>
    <row r="124" spans="1:9" ht="16.5" customHeight="1" x14ac:dyDescent="0.3">
      <c r="A124" s="32">
        <v>102</v>
      </c>
      <c r="B124" s="26" t="s">
        <v>486</v>
      </c>
      <c r="C124" s="28">
        <v>200000</v>
      </c>
      <c r="D124" s="213">
        <v>246330</v>
      </c>
      <c r="E124" s="22">
        <v>169</v>
      </c>
      <c r="F124" s="18">
        <v>100</v>
      </c>
      <c r="G124" s="213" t="s">
        <v>1239</v>
      </c>
    </row>
    <row r="125" spans="1:9" ht="16.5" customHeight="1" x14ac:dyDescent="0.3">
      <c r="A125" s="32">
        <v>103</v>
      </c>
      <c r="B125" s="309" t="s">
        <v>487</v>
      </c>
      <c r="C125" s="28">
        <v>200000</v>
      </c>
      <c r="D125" s="251"/>
      <c r="E125" s="22">
        <v>190</v>
      </c>
      <c r="F125" s="18">
        <v>102</v>
      </c>
      <c r="G125" s="213" t="s">
        <v>173</v>
      </c>
      <c r="H125" s="1">
        <v>38</v>
      </c>
    </row>
    <row r="126" spans="1:9" ht="16.5" customHeight="1" x14ac:dyDescent="0.3">
      <c r="A126" s="32">
        <v>104</v>
      </c>
      <c r="B126" s="125" t="s">
        <v>488</v>
      </c>
      <c r="C126" s="28">
        <v>100000</v>
      </c>
      <c r="D126" s="251">
        <v>169483.72</v>
      </c>
      <c r="E126" s="22">
        <v>190</v>
      </c>
      <c r="F126" s="18">
        <v>102</v>
      </c>
      <c r="G126" s="94" t="s">
        <v>532</v>
      </c>
    </row>
    <row r="127" spans="1:9" ht="16.5" customHeight="1" x14ac:dyDescent="0.3">
      <c r="A127" s="32">
        <v>105</v>
      </c>
      <c r="B127" s="125" t="s">
        <v>489</v>
      </c>
      <c r="C127" s="28">
        <v>100000</v>
      </c>
      <c r="D127" s="251">
        <v>199868.51</v>
      </c>
      <c r="E127" s="22">
        <v>192</v>
      </c>
      <c r="F127" s="18">
        <v>102</v>
      </c>
      <c r="G127" s="94" t="s">
        <v>532</v>
      </c>
    </row>
    <row r="128" spans="1:9" ht="16.5" customHeight="1" x14ac:dyDescent="0.3">
      <c r="A128" s="32">
        <v>106</v>
      </c>
      <c r="B128" s="309" t="s">
        <v>490</v>
      </c>
      <c r="C128" s="28">
        <v>110000</v>
      </c>
      <c r="D128" s="251"/>
      <c r="E128" s="22">
        <v>193</v>
      </c>
      <c r="F128" s="18">
        <v>102</v>
      </c>
      <c r="G128" s="213" t="s">
        <v>173</v>
      </c>
    </row>
    <row r="129" spans="1:9" ht="16.5" customHeight="1" x14ac:dyDescent="0.3">
      <c r="A129" s="32">
        <v>107</v>
      </c>
      <c r="B129" s="309" t="s">
        <v>491</v>
      </c>
      <c r="C129" s="28">
        <v>60000</v>
      </c>
      <c r="D129" s="251"/>
      <c r="E129" s="22">
        <v>194</v>
      </c>
      <c r="F129" s="18">
        <v>102</v>
      </c>
      <c r="G129" s="213" t="s">
        <v>173</v>
      </c>
    </row>
    <row r="130" spans="1:9" ht="16.5" customHeight="1" x14ac:dyDescent="0.3">
      <c r="A130" s="32">
        <v>108</v>
      </c>
      <c r="B130" s="309" t="s">
        <v>492</v>
      </c>
      <c r="C130" s="28">
        <v>150000</v>
      </c>
      <c r="D130" s="251"/>
      <c r="E130" s="22" t="s">
        <v>535</v>
      </c>
      <c r="F130" s="18">
        <v>102</v>
      </c>
      <c r="G130" s="213" t="s">
        <v>173</v>
      </c>
    </row>
    <row r="131" spans="1:9" ht="16.5" customHeight="1" x14ac:dyDescent="0.3">
      <c r="A131" s="32">
        <v>109</v>
      </c>
      <c r="B131" s="309" t="s">
        <v>493</v>
      </c>
      <c r="C131" s="28">
        <v>200000</v>
      </c>
      <c r="D131" s="251"/>
      <c r="E131" s="22" t="s">
        <v>535</v>
      </c>
      <c r="F131" s="18">
        <v>102</v>
      </c>
      <c r="G131" s="213" t="s">
        <v>173</v>
      </c>
      <c r="H131" s="1">
        <v>44</v>
      </c>
    </row>
    <row r="132" spans="1:9" ht="16.5" customHeight="1" x14ac:dyDescent="0.3">
      <c r="A132" s="32">
        <v>110</v>
      </c>
      <c r="B132" s="26" t="s">
        <v>494</v>
      </c>
      <c r="C132" s="157">
        <v>20000</v>
      </c>
      <c r="D132" s="213">
        <v>16600</v>
      </c>
      <c r="E132" s="22">
        <v>157</v>
      </c>
      <c r="F132" s="18">
        <v>99</v>
      </c>
      <c r="G132" s="18"/>
    </row>
    <row r="133" spans="1:9" ht="16.5" customHeight="1" x14ac:dyDescent="0.3">
      <c r="A133" s="32">
        <v>111</v>
      </c>
      <c r="B133" s="26" t="s">
        <v>495</v>
      </c>
      <c r="C133" s="28">
        <v>60000</v>
      </c>
      <c r="D133" s="213">
        <v>84850</v>
      </c>
      <c r="E133" s="7">
        <v>136</v>
      </c>
      <c r="F133" s="7">
        <v>99</v>
      </c>
      <c r="G133" s="213" t="s">
        <v>1229</v>
      </c>
      <c r="H133" s="233"/>
      <c r="I133" s="139"/>
    </row>
    <row r="134" spans="1:9" ht="16.5" customHeight="1" x14ac:dyDescent="0.3">
      <c r="A134" s="32">
        <v>112</v>
      </c>
      <c r="B134" s="309" t="s">
        <v>496</v>
      </c>
      <c r="C134" s="28">
        <v>20000</v>
      </c>
      <c r="D134" s="15"/>
      <c r="E134" s="22">
        <v>169</v>
      </c>
      <c r="F134" s="18">
        <v>99</v>
      </c>
      <c r="G134" s="213" t="s">
        <v>173</v>
      </c>
    </row>
    <row r="135" spans="1:9" ht="16.5" customHeight="1" x14ac:dyDescent="0.3">
      <c r="A135" s="32">
        <v>113</v>
      </c>
      <c r="B135" s="125" t="s">
        <v>179</v>
      </c>
      <c r="C135" s="28">
        <v>148529</v>
      </c>
      <c r="D135" s="251">
        <v>148528.84</v>
      </c>
      <c r="E135" s="158">
        <v>190</v>
      </c>
      <c r="F135" s="159"/>
      <c r="G135" s="159"/>
    </row>
    <row r="136" spans="1:9" ht="16.5" customHeight="1" x14ac:dyDescent="0.3">
      <c r="A136" s="32">
        <v>114</v>
      </c>
      <c r="B136" s="125" t="s">
        <v>180</v>
      </c>
      <c r="C136" s="28">
        <v>296000</v>
      </c>
      <c r="D136" s="251">
        <v>295084.59999999998</v>
      </c>
      <c r="E136" s="158">
        <v>192</v>
      </c>
      <c r="F136" s="159"/>
      <c r="G136" s="159"/>
    </row>
    <row r="137" spans="1:9" ht="16.5" customHeight="1" x14ac:dyDescent="0.3">
      <c r="A137" s="32">
        <v>115</v>
      </c>
      <c r="B137" s="312" t="s">
        <v>186</v>
      </c>
      <c r="C137" s="157">
        <v>70000</v>
      </c>
      <c r="D137" s="139"/>
      <c r="E137" s="22">
        <v>192</v>
      </c>
      <c r="F137" s="18"/>
      <c r="G137" s="213" t="s">
        <v>173</v>
      </c>
    </row>
    <row r="138" spans="1:9" ht="16.5" customHeight="1" x14ac:dyDescent="0.3">
      <c r="A138" s="32">
        <v>116</v>
      </c>
      <c r="B138" s="312" t="s">
        <v>185</v>
      </c>
      <c r="C138" s="157">
        <v>110000</v>
      </c>
      <c r="D138" s="139"/>
      <c r="E138" s="22"/>
      <c r="F138" s="18"/>
      <c r="G138" s="213" t="s">
        <v>173</v>
      </c>
    </row>
    <row r="139" spans="1:9" ht="16.5" customHeight="1" x14ac:dyDescent="0.3">
      <c r="A139" s="32">
        <v>117</v>
      </c>
      <c r="B139" s="312" t="s">
        <v>187</v>
      </c>
      <c r="C139" s="157">
        <v>9000</v>
      </c>
      <c r="D139" s="139"/>
      <c r="E139" s="22"/>
      <c r="F139" s="18"/>
      <c r="G139" s="213" t="s">
        <v>173</v>
      </c>
      <c r="I139" s="151"/>
    </row>
    <row r="140" spans="1:9" ht="16.5" customHeight="1" x14ac:dyDescent="0.3">
      <c r="A140" s="42"/>
      <c r="B140" s="371"/>
      <c r="C140" s="147"/>
      <c r="D140" s="148"/>
      <c r="E140" s="224"/>
      <c r="F140" s="372"/>
      <c r="G140" s="373"/>
    </row>
    <row r="141" spans="1:9" ht="16.5" customHeight="1" x14ac:dyDescent="0.3">
      <c r="A141" s="42"/>
      <c r="B141" s="371"/>
      <c r="C141" s="147"/>
      <c r="D141" s="148"/>
      <c r="E141" s="224"/>
      <c r="F141" s="372"/>
      <c r="G141" s="373"/>
    </row>
    <row r="142" spans="1:9" ht="16.5" customHeight="1" x14ac:dyDescent="0.3">
      <c r="A142" s="42"/>
      <c r="B142" s="371"/>
      <c r="C142" s="147"/>
      <c r="D142" s="148"/>
      <c r="E142" s="224"/>
      <c r="F142" s="372"/>
      <c r="G142" s="373"/>
    </row>
    <row r="143" spans="1:9" ht="16.5" customHeight="1" x14ac:dyDescent="0.3">
      <c r="A143" s="42"/>
      <c r="B143" s="371"/>
      <c r="C143" s="147"/>
      <c r="D143" s="148"/>
      <c r="E143" s="224"/>
      <c r="F143" s="372"/>
      <c r="G143" s="373"/>
    </row>
    <row r="144" spans="1:9" ht="16.5" customHeight="1" x14ac:dyDescent="0.3">
      <c r="A144" s="42"/>
      <c r="B144" s="371"/>
      <c r="C144" s="147"/>
      <c r="D144" s="148"/>
      <c r="E144" s="224"/>
      <c r="F144" s="372"/>
      <c r="G144" s="373"/>
    </row>
    <row r="145" spans="1:8" ht="16.5" customHeight="1" x14ac:dyDescent="0.3">
      <c r="A145" s="404" t="s">
        <v>1</v>
      </c>
      <c r="B145" s="408" t="s">
        <v>2</v>
      </c>
      <c r="C145" s="410" t="s">
        <v>3</v>
      </c>
      <c r="D145" s="412" t="s">
        <v>10</v>
      </c>
      <c r="E145" s="10" t="s">
        <v>11</v>
      </c>
      <c r="F145" s="13" t="s">
        <v>5</v>
      </c>
      <c r="G145" s="408" t="s">
        <v>6</v>
      </c>
    </row>
    <row r="146" spans="1:8" ht="16.5" customHeight="1" x14ac:dyDescent="0.3">
      <c r="A146" s="405"/>
      <c r="B146" s="409"/>
      <c r="C146" s="411"/>
      <c r="D146" s="413"/>
      <c r="E146" s="11" t="s">
        <v>4</v>
      </c>
      <c r="F146" s="14" t="s">
        <v>4</v>
      </c>
      <c r="G146" s="409"/>
    </row>
    <row r="147" spans="1:8" ht="20.25" customHeight="1" x14ac:dyDescent="0.3">
      <c r="A147" s="82" t="s">
        <v>206</v>
      </c>
      <c r="B147" s="78"/>
      <c r="C147" s="79"/>
      <c r="D147" s="80"/>
      <c r="E147" s="11"/>
      <c r="F147" s="14"/>
      <c r="G147" s="78"/>
    </row>
    <row r="148" spans="1:8" ht="16.5" customHeight="1" x14ac:dyDescent="0.3">
      <c r="A148" s="32">
        <v>118</v>
      </c>
      <c r="B148" s="309" t="s">
        <v>421</v>
      </c>
      <c r="C148" s="28">
        <v>20000</v>
      </c>
      <c r="D148" s="15"/>
      <c r="E148" s="22">
        <v>170</v>
      </c>
      <c r="F148" s="18">
        <v>103</v>
      </c>
      <c r="G148" s="213" t="s">
        <v>173</v>
      </c>
    </row>
    <row r="149" spans="1:8" ht="16.5" customHeight="1" x14ac:dyDescent="0.3">
      <c r="A149" s="32">
        <v>119</v>
      </c>
      <c r="B149" s="309" t="s">
        <v>422</v>
      </c>
      <c r="C149" s="28">
        <v>40000</v>
      </c>
      <c r="D149" s="15"/>
      <c r="E149" s="22">
        <v>196</v>
      </c>
      <c r="F149" s="18">
        <v>104</v>
      </c>
      <c r="G149" s="213" t="s">
        <v>173</v>
      </c>
    </row>
    <row r="150" spans="1:8" ht="23.25" customHeight="1" x14ac:dyDescent="0.3">
      <c r="A150" s="92" t="s">
        <v>207</v>
      </c>
      <c r="B150" s="26"/>
      <c r="C150" s="28"/>
      <c r="D150" s="15"/>
      <c r="E150" s="22"/>
      <c r="F150" s="18"/>
      <c r="G150" s="18"/>
    </row>
    <row r="151" spans="1:8" ht="16.5" customHeight="1" x14ac:dyDescent="0.3">
      <c r="A151" s="32">
        <v>120</v>
      </c>
      <c r="B151" s="26" t="s">
        <v>497</v>
      </c>
      <c r="C151" s="28">
        <v>20000</v>
      </c>
      <c r="D151" s="213">
        <v>26924</v>
      </c>
      <c r="E151" s="22">
        <v>171</v>
      </c>
      <c r="F151" s="18">
        <v>104</v>
      </c>
      <c r="G151" s="213" t="s">
        <v>1241</v>
      </c>
    </row>
    <row r="152" spans="1:8" ht="16.5" customHeight="1" x14ac:dyDescent="0.3">
      <c r="A152" s="32">
        <v>121</v>
      </c>
      <c r="B152" s="26" t="s">
        <v>498</v>
      </c>
      <c r="C152" s="28">
        <v>10000</v>
      </c>
      <c r="D152" s="213">
        <v>4850</v>
      </c>
      <c r="E152" s="22">
        <v>171</v>
      </c>
      <c r="F152" s="18">
        <v>105</v>
      </c>
      <c r="G152" s="18"/>
    </row>
    <row r="153" spans="1:8" ht="16.5" customHeight="1" x14ac:dyDescent="0.3">
      <c r="A153" s="32">
        <v>122</v>
      </c>
      <c r="B153" s="309" t="s">
        <v>499</v>
      </c>
      <c r="C153" s="28">
        <v>10000</v>
      </c>
      <c r="D153" s="139"/>
      <c r="E153" s="22">
        <v>171</v>
      </c>
      <c r="F153" s="18">
        <v>105</v>
      </c>
      <c r="G153" s="213" t="s">
        <v>173</v>
      </c>
    </row>
    <row r="154" spans="1:8" ht="16.5" customHeight="1" x14ac:dyDescent="0.3">
      <c r="A154" s="32">
        <v>123</v>
      </c>
      <c r="B154" s="26" t="s">
        <v>500</v>
      </c>
      <c r="C154" s="28">
        <v>5000</v>
      </c>
      <c r="D154" s="213">
        <v>2900</v>
      </c>
      <c r="E154" s="22">
        <v>171</v>
      </c>
      <c r="F154" s="18">
        <v>105</v>
      </c>
      <c r="G154" s="18"/>
    </row>
    <row r="155" spans="1:8" ht="16.5" customHeight="1" x14ac:dyDescent="0.3">
      <c r="A155" s="40">
        <v>124</v>
      </c>
      <c r="B155" s="308" t="s">
        <v>501</v>
      </c>
      <c r="C155" s="91">
        <v>5000</v>
      </c>
      <c r="D155" s="226"/>
      <c r="E155" s="93">
        <v>171</v>
      </c>
      <c r="F155" s="94">
        <v>104</v>
      </c>
      <c r="G155" s="218" t="s">
        <v>173</v>
      </c>
    </row>
    <row r="156" spans="1:8" ht="16.5" customHeight="1" x14ac:dyDescent="0.3">
      <c r="A156" s="96">
        <v>125</v>
      </c>
      <c r="B156" s="316" t="s">
        <v>502</v>
      </c>
      <c r="C156" s="319">
        <v>50000</v>
      </c>
      <c r="D156" s="15"/>
      <c r="E156" s="320">
        <v>171</v>
      </c>
      <c r="F156" s="18">
        <v>105</v>
      </c>
      <c r="G156" s="321" t="s">
        <v>1243</v>
      </c>
    </row>
    <row r="157" spans="1:8" ht="16.5" customHeight="1" x14ac:dyDescent="0.3">
      <c r="A157" s="41">
        <v>126</v>
      </c>
      <c r="B157" s="26" t="s">
        <v>503</v>
      </c>
      <c r="C157" s="201">
        <v>20000</v>
      </c>
      <c r="D157" s="212">
        <v>34700</v>
      </c>
      <c r="E157" s="23">
        <v>171</v>
      </c>
      <c r="F157" s="24">
        <v>104</v>
      </c>
      <c r="G157" s="212" t="s">
        <v>1242</v>
      </c>
    </row>
    <row r="158" spans="1:8" ht="16.5" customHeight="1" x14ac:dyDescent="0.3">
      <c r="A158" s="32">
        <v>127</v>
      </c>
      <c r="B158" s="26" t="s">
        <v>504</v>
      </c>
      <c r="C158" s="28">
        <v>10000</v>
      </c>
      <c r="D158" s="213">
        <v>7036</v>
      </c>
      <c r="E158" s="22">
        <v>171</v>
      </c>
      <c r="F158" s="18">
        <v>105</v>
      </c>
      <c r="G158" s="1"/>
      <c r="H158" s="235" t="s">
        <v>1244</v>
      </c>
    </row>
    <row r="159" spans="1:8" s="138" customFormat="1" ht="24" customHeight="1" x14ac:dyDescent="0.3">
      <c r="A159" s="252" t="s">
        <v>208</v>
      </c>
      <c r="B159" s="136"/>
      <c r="C159" s="221"/>
      <c r="D159" s="135"/>
      <c r="E159" s="214"/>
      <c r="F159" s="222"/>
      <c r="G159" s="222"/>
    </row>
    <row r="160" spans="1:8" ht="16.5" customHeight="1" x14ac:dyDescent="0.3">
      <c r="A160" s="32">
        <v>128</v>
      </c>
      <c r="B160" s="309" t="s">
        <v>419</v>
      </c>
      <c r="C160" s="28">
        <v>20000</v>
      </c>
      <c r="D160" s="15"/>
      <c r="E160" s="22">
        <v>144</v>
      </c>
      <c r="F160" s="18">
        <v>107</v>
      </c>
      <c r="G160" s="210" t="s">
        <v>173</v>
      </c>
    </row>
    <row r="161" spans="1:9" ht="16.5" customHeight="1" x14ac:dyDescent="0.3">
      <c r="A161" s="32">
        <v>129</v>
      </c>
      <c r="B161" s="26" t="s">
        <v>505</v>
      </c>
      <c r="C161" s="28">
        <v>300000</v>
      </c>
      <c r="D161" s="135">
        <v>295000</v>
      </c>
      <c r="E161" s="22">
        <v>159</v>
      </c>
      <c r="F161" s="18">
        <v>107</v>
      </c>
      <c r="G161" s="18"/>
    </row>
    <row r="162" spans="1:9" ht="16.5" customHeight="1" x14ac:dyDescent="0.3">
      <c r="A162" s="32">
        <v>130</v>
      </c>
      <c r="B162" s="26" t="s">
        <v>506</v>
      </c>
      <c r="C162" s="157">
        <v>275000</v>
      </c>
      <c r="D162" s="15"/>
      <c r="E162" s="22">
        <v>161</v>
      </c>
      <c r="F162" s="322">
        <v>106</v>
      </c>
      <c r="G162" s="210" t="s">
        <v>1217</v>
      </c>
      <c r="H162" s="1">
        <v>52</v>
      </c>
    </row>
    <row r="163" spans="1:9" ht="16.5" customHeight="1" x14ac:dyDescent="0.3">
      <c r="A163" s="32">
        <v>131</v>
      </c>
      <c r="B163" s="318" t="s">
        <v>507</v>
      </c>
      <c r="C163" s="157">
        <v>260000</v>
      </c>
      <c r="D163" s="135" t="s">
        <v>1223</v>
      </c>
      <c r="E163" s="22" t="s">
        <v>536</v>
      </c>
      <c r="F163" s="18">
        <v>107</v>
      </c>
      <c r="G163" s="207"/>
      <c r="H163" s="126"/>
      <c r="I163" s="126"/>
    </row>
    <row r="164" spans="1:9" ht="16.5" customHeight="1" x14ac:dyDescent="0.3">
      <c r="A164" s="32">
        <v>132</v>
      </c>
      <c r="B164" s="125" t="s">
        <v>508</v>
      </c>
      <c r="C164" s="157">
        <v>300000</v>
      </c>
      <c r="D164" s="234">
        <v>295000</v>
      </c>
      <c r="E164" s="22">
        <v>160</v>
      </c>
      <c r="F164" s="322">
        <v>107</v>
      </c>
      <c r="G164" s="210" t="s">
        <v>1217</v>
      </c>
    </row>
    <row r="165" spans="1:9" ht="16.5" customHeight="1" x14ac:dyDescent="0.3">
      <c r="A165" s="32">
        <v>133</v>
      </c>
      <c r="B165" s="317" t="s">
        <v>509</v>
      </c>
      <c r="C165" s="157">
        <v>290000</v>
      </c>
      <c r="D165" s="135" t="s">
        <v>1224</v>
      </c>
      <c r="E165" s="22" t="s">
        <v>536</v>
      </c>
      <c r="F165" s="18">
        <v>107</v>
      </c>
      <c r="G165" s="207"/>
    </row>
    <row r="166" spans="1:9" ht="16.5" customHeight="1" x14ac:dyDescent="0.3">
      <c r="A166" s="32">
        <v>134</v>
      </c>
      <c r="B166" s="26" t="s">
        <v>1218</v>
      </c>
      <c r="C166" s="157">
        <v>600000</v>
      </c>
      <c r="D166" s="234">
        <v>450000</v>
      </c>
      <c r="E166" s="22" t="s">
        <v>536</v>
      </c>
      <c r="F166" s="322">
        <v>107</v>
      </c>
      <c r="G166" s="210" t="s">
        <v>1217</v>
      </c>
      <c r="H166" s="208">
        <v>455000</v>
      </c>
    </row>
    <row r="167" spans="1:9" ht="16.5" customHeight="1" x14ac:dyDescent="0.3">
      <c r="A167" s="32">
        <v>135</v>
      </c>
      <c r="B167" s="26" t="s">
        <v>510</v>
      </c>
      <c r="C167" s="157">
        <v>1600000</v>
      </c>
      <c r="D167" s="135">
        <v>976000</v>
      </c>
      <c r="E167" s="22" t="s">
        <v>537</v>
      </c>
      <c r="F167" s="322">
        <v>106</v>
      </c>
      <c r="G167" s="210" t="s">
        <v>1217</v>
      </c>
    </row>
    <row r="168" spans="1:9" ht="16.5" customHeight="1" x14ac:dyDescent="0.3">
      <c r="A168" s="32">
        <v>136</v>
      </c>
      <c r="B168" s="26" t="s">
        <v>511</v>
      </c>
      <c r="C168" s="157">
        <v>400000</v>
      </c>
      <c r="D168" s="209" t="s">
        <v>1254</v>
      </c>
      <c r="E168" s="22" t="s">
        <v>537</v>
      </c>
      <c r="F168" s="322">
        <v>107</v>
      </c>
      <c r="G168" s="210" t="s">
        <v>1217</v>
      </c>
      <c r="H168" s="111">
        <f>H166+D166</f>
        <v>905000</v>
      </c>
    </row>
    <row r="169" spans="1:9" ht="16.5" customHeight="1" x14ac:dyDescent="0.3">
      <c r="A169" s="32">
        <v>137</v>
      </c>
      <c r="B169" s="26" t="s">
        <v>510</v>
      </c>
      <c r="C169" s="28">
        <v>300000</v>
      </c>
      <c r="D169" s="15">
        <v>299000</v>
      </c>
      <c r="E169" s="22" t="s">
        <v>537</v>
      </c>
      <c r="F169" s="322">
        <v>107</v>
      </c>
      <c r="G169" s="210" t="s">
        <v>1217</v>
      </c>
    </row>
    <row r="170" spans="1:9" ht="16.5" customHeight="1" x14ac:dyDescent="0.3">
      <c r="A170" s="32">
        <v>138</v>
      </c>
      <c r="B170" s="125" t="s">
        <v>200</v>
      </c>
      <c r="C170" s="28">
        <v>130000</v>
      </c>
      <c r="D170" s="135">
        <v>124000</v>
      </c>
      <c r="E170" s="22"/>
      <c r="F170" s="18"/>
      <c r="G170" s="18"/>
    </row>
    <row r="171" spans="1:9" ht="16.5" customHeight="1" x14ac:dyDescent="0.3">
      <c r="A171" s="32">
        <v>139</v>
      </c>
      <c r="B171" s="125" t="s">
        <v>182</v>
      </c>
      <c r="C171" s="28">
        <v>600000</v>
      </c>
      <c r="D171" s="15">
        <v>534500</v>
      </c>
      <c r="E171" s="22"/>
      <c r="F171" s="18"/>
      <c r="G171" s="211" t="s">
        <v>1225</v>
      </c>
    </row>
    <row r="172" spans="1:9" ht="16.5" customHeight="1" x14ac:dyDescent="0.3">
      <c r="A172" s="32">
        <v>140</v>
      </c>
      <c r="B172" s="125" t="s">
        <v>1221</v>
      </c>
      <c r="C172" s="28">
        <v>80000</v>
      </c>
      <c r="D172" s="135">
        <v>79000</v>
      </c>
      <c r="E172" s="22"/>
      <c r="F172" s="322"/>
      <c r="G172" s="207" t="s">
        <v>1217</v>
      </c>
    </row>
    <row r="173" spans="1:9" ht="16.5" customHeight="1" x14ac:dyDescent="0.3">
      <c r="A173" s="32">
        <v>141</v>
      </c>
      <c r="B173" s="125" t="s">
        <v>1220</v>
      </c>
      <c r="C173" s="28">
        <v>60000</v>
      </c>
      <c r="D173" s="135">
        <v>58000</v>
      </c>
      <c r="E173" s="22"/>
      <c r="F173" s="18"/>
      <c r="G173" s="207"/>
    </row>
    <row r="174" spans="1:9" ht="23.25" customHeight="1" x14ac:dyDescent="0.3">
      <c r="A174" s="92" t="s">
        <v>209</v>
      </c>
      <c r="B174" s="26"/>
      <c r="C174" s="28"/>
      <c r="D174" s="15"/>
      <c r="E174" s="22"/>
      <c r="F174" s="18"/>
      <c r="G174" s="18"/>
    </row>
    <row r="175" spans="1:9" ht="16.5" customHeight="1" x14ac:dyDescent="0.3">
      <c r="A175" s="32">
        <v>142</v>
      </c>
      <c r="B175" s="317" t="s">
        <v>512</v>
      </c>
      <c r="C175" s="28">
        <v>5000</v>
      </c>
      <c r="D175" s="15" t="s">
        <v>1222</v>
      </c>
      <c r="E175" s="22">
        <v>177</v>
      </c>
      <c r="F175" s="18">
        <v>108</v>
      </c>
      <c r="G175" s="207"/>
    </row>
    <row r="176" spans="1:9" ht="16.5" customHeight="1" x14ac:dyDescent="0.3">
      <c r="A176" s="32">
        <v>143</v>
      </c>
      <c r="B176" s="26" t="s">
        <v>513</v>
      </c>
      <c r="C176" s="28">
        <v>10000</v>
      </c>
      <c r="D176" s="213">
        <v>7230</v>
      </c>
      <c r="E176" s="22">
        <v>177</v>
      </c>
      <c r="F176" s="18">
        <v>108</v>
      </c>
      <c r="G176" s="18" t="s">
        <v>215</v>
      </c>
    </row>
    <row r="177" spans="1:9" ht="16.5" customHeight="1" x14ac:dyDescent="0.3">
      <c r="A177" s="32">
        <v>144</v>
      </c>
      <c r="B177" s="26" t="s">
        <v>514</v>
      </c>
      <c r="C177" s="28">
        <v>108000</v>
      </c>
      <c r="D177" s="213">
        <v>108000</v>
      </c>
      <c r="E177" s="22">
        <v>177</v>
      </c>
      <c r="F177" s="18">
        <v>107</v>
      </c>
      <c r="G177" s="207"/>
    </row>
    <row r="178" spans="1:9" ht="21.75" customHeight="1" x14ac:dyDescent="0.3">
      <c r="A178" s="92" t="s">
        <v>1188</v>
      </c>
      <c r="B178" s="26"/>
      <c r="C178" s="28"/>
      <c r="D178" s="15"/>
      <c r="E178" s="22"/>
      <c r="F178" s="18"/>
      <c r="G178" s="18"/>
    </row>
    <row r="179" spans="1:9" ht="16.5" customHeight="1" x14ac:dyDescent="0.3">
      <c r="A179" s="32">
        <v>145</v>
      </c>
      <c r="B179" s="309" t="s">
        <v>515</v>
      </c>
      <c r="C179" s="28">
        <v>54000</v>
      </c>
      <c r="D179" s="15"/>
      <c r="E179" s="22">
        <v>178</v>
      </c>
      <c r="F179" s="18">
        <v>108</v>
      </c>
      <c r="G179" s="210" t="s">
        <v>173</v>
      </c>
    </row>
    <row r="180" spans="1:9" ht="20.25" customHeight="1" x14ac:dyDescent="0.3">
      <c r="A180" s="92" t="s">
        <v>210</v>
      </c>
      <c r="B180" s="26"/>
      <c r="C180" s="28"/>
      <c r="D180" s="15"/>
      <c r="E180" s="22"/>
      <c r="F180" s="18"/>
      <c r="G180" s="18"/>
    </row>
    <row r="181" spans="1:9" x14ac:dyDescent="0.3">
      <c r="A181" s="32">
        <v>146</v>
      </c>
      <c r="B181" s="26" t="s">
        <v>516</v>
      </c>
      <c r="C181" s="28">
        <v>9488400</v>
      </c>
      <c r="D181" s="213">
        <v>9219200</v>
      </c>
      <c r="E181" s="22" t="s">
        <v>534</v>
      </c>
      <c r="F181" s="18">
        <v>110</v>
      </c>
      <c r="G181" s="18"/>
      <c r="I181" s="1">
        <v>104</v>
      </c>
    </row>
    <row r="182" spans="1:9" x14ac:dyDescent="0.3">
      <c r="A182" s="32">
        <v>147</v>
      </c>
      <c r="B182" s="26" t="s">
        <v>517</v>
      </c>
      <c r="C182" s="28">
        <v>3187200</v>
      </c>
      <c r="D182" s="213">
        <v>2708100</v>
      </c>
      <c r="E182" s="22" t="s">
        <v>534</v>
      </c>
      <c r="F182" s="18">
        <v>110</v>
      </c>
      <c r="G182" s="18"/>
      <c r="I182" s="1">
        <f>I181-7</f>
        <v>97</v>
      </c>
    </row>
    <row r="183" spans="1:9" x14ac:dyDescent="0.3">
      <c r="A183" s="32">
        <v>148</v>
      </c>
      <c r="B183" s="26" t="s">
        <v>518</v>
      </c>
      <c r="C183" s="28">
        <v>36000</v>
      </c>
      <c r="D183" s="213">
        <v>1500</v>
      </c>
      <c r="E183" s="22" t="s">
        <v>534</v>
      </c>
      <c r="F183" s="18">
        <v>110</v>
      </c>
      <c r="G183" s="207"/>
      <c r="H183" s="1">
        <v>61</v>
      </c>
    </row>
    <row r="184" spans="1:9" x14ac:dyDescent="0.3">
      <c r="A184" s="32"/>
      <c r="B184" s="26"/>
      <c r="C184" s="28"/>
      <c r="D184" s="213"/>
      <c r="E184" s="22"/>
      <c r="F184" s="18"/>
      <c r="G184" s="207"/>
    </row>
    <row r="185" spans="1:9" x14ac:dyDescent="0.3">
      <c r="A185" s="333" t="s">
        <v>1256</v>
      </c>
      <c r="B185" s="26"/>
      <c r="C185" s="354">
        <f>SUM(C5:C184)</f>
        <v>29270405</v>
      </c>
      <c r="D185" s="355">
        <f>SUM(D5:D184)</f>
        <v>24771888.670000002</v>
      </c>
      <c r="E185" s="22"/>
      <c r="F185" s="18"/>
      <c r="G185" s="18"/>
    </row>
    <row r="186" spans="1:9" x14ac:dyDescent="0.3">
      <c r="C186" s="83"/>
      <c r="E186" s="152"/>
      <c r="F186" s="12"/>
      <c r="G186" s="12"/>
    </row>
    <row r="187" spans="1:9" x14ac:dyDescent="0.3">
      <c r="C187" s="83"/>
      <c r="E187" s="152"/>
      <c r="F187" s="12"/>
      <c r="G187" s="12"/>
    </row>
    <row r="188" spans="1:9" x14ac:dyDescent="0.3">
      <c r="C188" s="83"/>
      <c r="E188" s="152"/>
      <c r="F188" s="12"/>
      <c r="G188" s="12"/>
    </row>
    <row r="189" spans="1:9" x14ac:dyDescent="0.3">
      <c r="C189" s="83"/>
      <c r="E189" s="152"/>
      <c r="F189" s="12"/>
      <c r="G189" s="12"/>
    </row>
    <row r="190" spans="1:9" x14ac:dyDescent="0.3">
      <c r="C190" s="83"/>
      <c r="E190" s="152"/>
      <c r="F190" s="12"/>
      <c r="G190" s="12"/>
    </row>
    <row r="191" spans="1:9" x14ac:dyDescent="0.3">
      <c r="C191" s="83"/>
      <c r="E191" s="152"/>
      <c r="F191" s="12"/>
      <c r="G191" s="12"/>
    </row>
    <row r="192" spans="1:9" x14ac:dyDescent="0.3">
      <c r="B192" s="1" t="s">
        <v>1192</v>
      </c>
      <c r="D192" s="137">
        <f>D183+D182+D181+D177+D176+D173+D171+D170+D161+D158+D157+D154+D152+D151+D136+D135+D133+D132+D127+D126+D124+D123+D121+D119+D118+D117+D116+D115+D112+D107+D104+D103+D101+D100+D99+D96+D94+D93+D91+D89+D87+D85+D84+D83+D81+D80+D79+D78+D77+D75+D74+D72+D71+D70+D68+D67+D66+D65+D63+D62+D61+D60+D57+D56+D55+D52+D47+D46+D45+D44+D42+D41+D40+D39+D37+D34+D33+D32+D31+D30+D26+D25+D24+D22+D21+D19+D18+D17+D16+D12+D11+D10+D9+D8+D5</f>
        <v>22672888.670000002</v>
      </c>
    </row>
    <row r="193" spans="1:5" x14ac:dyDescent="0.3">
      <c r="C193" s="6" t="s">
        <v>1253</v>
      </c>
      <c r="D193" s="6">
        <f>D172+D169+D168+D167+D166+D164+C162</f>
        <v>2625471</v>
      </c>
    </row>
    <row r="194" spans="1:5" x14ac:dyDescent="0.3">
      <c r="B194" s="250" t="s">
        <v>1255</v>
      </c>
      <c r="C194" s="208">
        <f>C179+C160+C155+C153+C149+C148+C139+C138+C137+C134+C131+C130+C129+C128+C125+C122+C120+C95+C90+C86+C82+C73+C64+C58+C54+C53+C43+C35+C23+C20+C15+C14+C13+C6</f>
        <v>1333000</v>
      </c>
      <c r="D194" s="137"/>
    </row>
    <row r="196" spans="1:5" x14ac:dyDescent="0.3">
      <c r="C196" s="140"/>
    </row>
    <row r="197" spans="1:5" x14ac:dyDescent="0.3">
      <c r="C197" s="1"/>
      <c r="E197" s="1" t="s">
        <v>1200</v>
      </c>
    </row>
    <row r="201" spans="1:5" x14ac:dyDescent="0.3">
      <c r="A201" s="4" t="s">
        <v>408</v>
      </c>
      <c r="B201" s="4"/>
      <c r="C201" s="8"/>
    </row>
    <row r="202" spans="1:5" x14ac:dyDescent="0.3">
      <c r="A202" s="4" t="s">
        <v>1250</v>
      </c>
      <c r="B202" s="4"/>
      <c r="C202" s="8"/>
    </row>
    <row r="203" spans="1:5" x14ac:dyDescent="0.3">
      <c r="A203" s="4" t="s">
        <v>454</v>
      </c>
      <c r="B203" s="4"/>
      <c r="C203" s="8"/>
    </row>
    <row r="204" spans="1:5" x14ac:dyDescent="0.3">
      <c r="A204" s="4" t="s">
        <v>455</v>
      </c>
      <c r="B204" s="4"/>
      <c r="C204" s="8"/>
    </row>
    <row r="205" spans="1:5" x14ac:dyDescent="0.3">
      <c r="A205" s="4" t="s">
        <v>485</v>
      </c>
      <c r="B205" s="4"/>
      <c r="C205" s="4"/>
      <c r="D205" s="1"/>
    </row>
    <row r="206" spans="1:5" x14ac:dyDescent="0.3">
      <c r="A206" s="4" t="s">
        <v>494</v>
      </c>
      <c r="B206" s="4"/>
      <c r="C206" s="8"/>
    </row>
  </sheetData>
  <mergeCells count="23">
    <mergeCell ref="D91:D92"/>
    <mergeCell ref="D112:D113"/>
    <mergeCell ref="D68:D69"/>
    <mergeCell ref="G3:G4"/>
    <mergeCell ref="A3:A4"/>
    <mergeCell ref="B3:B4"/>
    <mergeCell ref="C3:C4"/>
    <mergeCell ref="D3:D4"/>
    <mergeCell ref="A50:A51"/>
    <mergeCell ref="B50:B51"/>
    <mergeCell ref="C50:C51"/>
    <mergeCell ref="D50:D51"/>
    <mergeCell ref="G50:G51"/>
    <mergeCell ref="A97:A98"/>
    <mergeCell ref="B97:B98"/>
    <mergeCell ref="C97:C98"/>
    <mergeCell ref="D97:D98"/>
    <mergeCell ref="G97:G98"/>
    <mergeCell ref="A145:A146"/>
    <mergeCell ref="B145:B146"/>
    <mergeCell ref="C145:C146"/>
    <mergeCell ref="D145:D146"/>
    <mergeCell ref="G145:G146"/>
  </mergeCells>
  <pageMargins left="0.55118110236220474" right="0.11811023622047245" top="0.35433070866141736" bottom="0.15748031496062992" header="0.31496062992125984" footer="0.31496062992125984"/>
  <pageSetup paperSize="9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3"/>
  <sheetViews>
    <sheetView view="pageBreakPreview" zoomScale="120" zoomScaleSheetLayoutView="120" workbookViewId="0">
      <selection activeCell="A29" sqref="A29:XFD39"/>
    </sheetView>
  </sheetViews>
  <sheetFormatPr defaultRowHeight="15" x14ac:dyDescent="0.25"/>
  <cols>
    <col min="1" max="1" width="4.125" style="334" customWidth="1"/>
    <col min="2" max="2" width="47.75" style="334" customWidth="1"/>
    <col min="3" max="4" width="9.625" style="346" customWidth="1"/>
    <col min="5" max="5" width="4.125" style="334" customWidth="1"/>
    <col min="6" max="6" width="6.875" style="345" customWidth="1"/>
    <col min="7" max="7" width="12.625" style="334" customWidth="1"/>
    <col min="8" max="16384" width="9" style="334"/>
  </cols>
  <sheetData>
    <row r="1" spans="1:8" ht="18.75" x14ac:dyDescent="0.3">
      <c r="A1" s="195" t="s">
        <v>18</v>
      </c>
      <c r="C1" s="335"/>
      <c r="D1" s="335"/>
      <c r="E1" s="151"/>
      <c r="F1" s="163"/>
      <c r="G1" s="151"/>
    </row>
    <row r="2" spans="1:8" ht="18.75" x14ac:dyDescent="0.3">
      <c r="A2" s="195" t="s">
        <v>213</v>
      </c>
      <c r="B2" s="149"/>
      <c r="C2" s="148"/>
      <c r="D2" s="148"/>
      <c r="E2" s="149"/>
      <c r="F2" s="77"/>
      <c r="G2" s="149"/>
    </row>
    <row r="3" spans="1:8" ht="18.75" x14ac:dyDescent="0.25">
      <c r="A3" s="395" t="s">
        <v>1</v>
      </c>
      <c r="B3" s="393" t="s">
        <v>2</v>
      </c>
      <c r="C3" s="397" t="s">
        <v>3</v>
      </c>
      <c r="D3" s="399" t="s">
        <v>10</v>
      </c>
      <c r="E3" s="166" t="s">
        <v>11</v>
      </c>
      <c r="F3" s="167" t="s">
        <v>5</v>
      </c>
      <c r="G3" s="393" t="s">
        <v>6</v>
      </c>
    </row>
    <row r="4" spans="1:8" ht="18.75" x14ac:dyDescent="0.25">
      <c r="A4" s="396"/>
      <c r="B4" s="394"/>
      <c r="C4" s="398"/>
      <c r="D4" s="400"/>
      <c r="E4" s="168" t="s">
        <v>4</v>
      </c>
      <c r="F4" s="169" t="s">
        <v>4</v>
      </c>
      <c r="G4" s="394"/>
      <c r="H4" s="363"/>
    </row>
    <row r="5" spans="1:8" ht="18.75" x14ac:dyDescent="0.3">
      <c r="A5" s="159">
        <v>1</v>
      </c>
      <c r="B5" s="158" t="s">
        <v>9</v>
      </c>
      <c r="C5" s="139">
        <v>30000</v>
      </c>
      <c r="D5" s="139"/>
      <c r="E5" s="364">
        <v>180</v>
      </c>
      <c r="F5" s="159">
        <v>97</v>
      </c>
      <c r="G5" s="340" t="s">
        <v>173</v>
      </c>
      <c r="H5" s="363"/>
    </row>
    <row r="6" spans="1:8" ht="18.75" x14ac:dyDescent="0.3">
      <c r="A6" s="159">
        <v>2</v>
      </c>
      <c r="B6" s="158" t="s">
        <v>16</v>
      </c>
      <c r="C6" s="139">
        <v>30000</v>
      </c>
      <c r="D6" s="139">
        <v>75700</v>
      </c>
      <c r="E6" s="364">
        <v>180</v>
      </c>
      <c r="F6" s="159">
        <v>97</v>
      </c>
      <c r="G6" s="158" t="s">
        <v>532</v>
      </c>
      <c r="H6" s="363"/>
    </row>
    <row r="7" spans="1:8" ht="18.75" x14ac:dyDescent="0.3">
      <c r="A7" s="159">
        <v>3</v>
      </c>
      <c r="B7" s="356" t="s">
        <v>1215</v>
      </c>
      <c r="C7" s="139">
        <v>30000</v>
      </c>
      <c r="D7" s="139"/>
      <c r="E7" s="364">
        <v>197</v>
      </c>
      <c r="F7" s="159">
        <v>98</v>
      </c>
      <c r="G7" s="158" t="s">
        <v>173</v>
      </c>
      <c r="H7" s="344"/>
    </row>
    <row r="8" spans="1:8" ht="18.75" x14ac:dyDescent="0.3">
      <c r="A8" s="159">
        <v>4</v>
      </c>
      <c r="B8" s="356" t="s">
        <v>1214</v>
      </c>
      <c r="C8" s="244">
        <v>30000</v>
      </c>
      <c r="D8" s="139"/>
      <c r="E8" s="364">
        <v>197</v>
      </c>
      <c r="F8" s="159">
        <v>98</v>
      </c>
      <c r="G8" s="158" t="s">
        <v>173</v>
      </c>
      <c r="H8" s="344"/>
    </row>
    <row r="9" spans="1:8" ht="18.75" x14ac:dyDescent="0.3">
      <c r="A9" s="365"/>
      <c r="B9" s="16"/>
      <c r="C9" s="226"/>
      <c r="D9" s="336"/>
      <c r="E9" s="340"/>
      <c r="F9" s="17"/>
      <c r="G9" s="340"/>
    </row>
    <row r="10" spans="1:8" ht="18.75" x14ac:dyDescent="0.3">
      <c r="A10" s="195" t="s">
        <v>214</v>
      </c>
      <c r="B10" s="149"/>
      <c r="C10" s="276"/>
      <c r="D10" s="148"/>
      <c r="E10" s="366"/>
      <c r="F10" s="77"/>
      <c r="G10" s="348"/>
      <c r="H10" s="363"/>
    </row>
    <row r="11" spans="1:8" ht="18.75" x14ac:dyDescent="0.3">
      <c r="A11" s="159">
        <v>5</v>
      </c>
      <c r="B11" s="356" t="s">
        <v>1212</v>
      </c>
      <c r="C11" s="139">
        <v>4000</v>
      </c>
      <c r="D11" s="357" t="s">
        <v>173</v>
      </c>
      <c r="E11" s="158">
        <v>198</v>
      </c>
      <c r="F11" s="159">
        <v>106</v>
      </c>
      <c r="G11" s="158" t="s">
        <v>1213</v>
      </c>
      <c r="H11" s="363"/>
    </row>
    <row r="12" spans="1:8" ht="18.75" x14ac:dyDescent="0.3">
      <c r="A12" s="159">
        <v>6</v>
      </c>
      <c r="B12" s="158" t="s">
        <v>1216</v>
      </c>
      <c r="C12" s="139">
        <v>10000</v>
      </c>
      <c r="D12" s="357"/>
      <c r="E12" s="364">
        <v>198</v>
      </c>
      <c r="F12" s="159">
        <v>106</v>
      </c>
      <c r="G12" s="158" t="s">
        <v>173</v>
      </c>
      <c r="H12" s="363"/>
    </row>
    <row r="13" spans="1:8" ht="18.75" x14ac:dyDescent="0.3">
      <c r="A13" s="154">
        <v>7</v>
      </c>
      <c r="B13" s="340" t="s">
        <v>178</v>
      </c>
      <c r="C13" s="226">
        <v>40000</v>
      </c>
      <c r="D13" s="226"/>
      <c r="E13" s="357" t="s">
        <v>531</v>
      </c>
      <c r="F13" s="154">
        <v>106</v>
      </c>
      <c r="G13" s="340" t="s">
        <v>173</v>
      </c>
      <c r="H13" s="363"/>
    </row>
    <row r="14" spans="1:8" ht="18.75" x14ac:dyDescent="0.3">
      <c r="A14" s="341">
        <v>8</v>
      </c>
      <c r="B14" s="340" t="s">
        <v>524</v>
      </c>
      <c r="C14" s="336">
        <v>20000</v>
      </c>
      <c r="D14" s="226">
        <v>79000</v>
      </c>
      <c r="E14" s="357" t="s">
        <v>531</v>
      </c>
      <c r="F14" s="154">
        <v>106</v>
      </c>
      <c r="G14" s="339" t="s">
        <v>532</v>
      </c>
      <c r="H14" s="344"/>
    </row>
    <row r="15" spans="1:8" ht="18.75" x14ac:dyDescent="0.3">
      <c r="A15" s="347"/>
      <c r="B15" s="348" t="s">
        <v>525</v>
      </c>
      <c r="C15" s="337"/>
      <c r="D15" s="276"/>
      <c r="E15" s="338"/>
      <c r="F15" s="349"/>
      <c r="G15" s="353"/>
      <c r="H15" s="344"/>
    </row>
    <row r="16" spans="1:8" ht="18.75" x14ac:dyDescent="0.3">
      <c r="A16" s="349">
        <v>9</v>
      </c>
      <c r="B16" s="348" t="s">
        <v>17</v>
      </c>
      <c r="C16" s="276">
        <v>30000</v>
      </c>
      <c r="D16" s="276">
        <v>63000</v>
      </c>
      <c r="E16" s="348">
        <v>182</v>
      </c>
      <c r="F16" s="349">
        <v>106</v>
      </c>
      <c r="G16" s="348" t="s">
        <v>532</v>
      </c>
      <c r="H16" s="344"/>
    </row>
    <row r="17" spans="1:8" ht="18.75" x14ac:dyDescent="0.3">
      <c r="A17" s="342" t="s">
        <v>1256</v>
      </c>
      <c r="B17" s="358"/>
      <c r="C17" s="343">
        <f>SUM(C5:C16)</f>
        <v>224000</v>
      </c>
      <c r="D17" s="343">
        <f>SUM(D6:D16)</f>
        <v>217700</v>
      </c>
      <c r="E17" s="358"/>
      <c r="F17" s="342"/>
      <c r="G17" s="358"/>
      <c r="H17" s="344"/>
    </row>
    <row r="18" spans="1:8" ht="18.75" x14ac:dyDescent="0.3">
      <c r="A18" s="77"/>
      <c r="B18" s="149"/>
      <c r="C18" s="148"/>
      <c r="D18" s="148"/>
      <c r="E18" s="359" t="s">
        <v>1258</v>
      </c>
      <c r="F18" s="77"/>
      <c r="G18" s="149"/>
      <c r="H18" s="344"/>
    </row>
    <row r="19" spans="1:8" ht="18.75" x14ac:dyDescent="0.3">
      <c r="A19" s="77"/>
      <c r="B19" s="149" t="s">
        <v>1259</v>
      </c>
      <c r="C19" s="148">
        <f>B41</f>
        <v>24563018.670000002</v>
      </c>
      <c r="D19" s="148"/>
      <c r="E19" s="149"/>
      <c r="F19" s="77"/>
      <c r="G19" s="149"/>
      <c r="H19" s="344"/>
    </row>
    <row r="20" spans="1:8" ht="18.75" x14ac:dyDescent="0.3">
      <c r="A20" s="77"/>
      <c r="B20" s="149" t="s">
        <v>1260</v>
      </c>
      <c r="C20" s="148">
        <f>ย3!D193</f>
        <v>2625471</v>
      </c>
      <c r="D20" s="148"/>
      <c r="E20" s="149"/>
      <c r="F20" s="77"/>
      <c r="G20" s="149"/>
      <c r="H20" s="344"/>
    </row>
    <row r="21" spans="1:8" ht="18.75" x14ac:dyDescent="0.3">
      <c r="A21" s="77"/>
      <c r="B21" s="149" t="s">
        <v>173</v>
      </c>
      <c r="C21" s="148">
        <f>B46</f>
        <v>1981000</v>
      </c>
      <c r="D21" s="148"/>
      <c r="E21" s="149"/>
      <c r="F21" s="77"/>
      <c r="G21" s="149"/>
      <c r="H21" s="344"/>
    </row>
    <row r="22" spans="1:8" ht="18.75" x14ac:dyDescent="0.3">
      <c r="A22" s="77"/>
      <c r="B22" s="149" t="s">
        <v>1261</v>
      </c>
      <c r="C22" s="148">
        <f>B43</f>
        <v>1599000</v>
      </c>
      <c r="D22" s="148"/>
      <c r="E22" s="149"/>
      <c r="F22" s="77"/>
      <c r="G22" s="149"/>
      <c r="H22" s="344"/>
    </row>
    <row r="23" spans="1:8" ht="18.75" x14ac:dyDescent="0.3">
      <c r="A23" s="77"/>
      <c r="B23" s="149" t="s">
        <v>1256</v>
      </c>
      <c r="C23" s="148">
        <f>SUM(C19:C22)</f>
        <v>30768489.670000002</v>
      </c>
      <c r="D23" s="148"/>
      <c r="E23" s="149"/>
      <c r="F23" s="77"/>
      <c r="G23" s="149"/>
      <c r="H23" s="344"/>
    </row>
    <row r="24" spans="1:8" ht="18.75" x14ac:dyDescent="0.3">
      <c r="A24" s="77"/>
      <c r="B24" s="149"/>
      <c r="C24" s="148"/>
      <c r="D24" s="148"/>
      <c r="E24" s="149"/>
      <c r="F24" s="77"/>
      <c r="G24" s="149"/>
      <c r="H24" s="344"/>
    </row>
    <row r="25" spans="1:8" ht="18.75" x14ac:dyDescent="0.3">
      <c r="A25" s="77"/>
      <c r="B25" s="149"/>
      <c r="C25" s="148"/>
      <c r="D25" s="148"/>
      <c r="E25" s="149"/>
      <c r="F25" s="77"/>
      <c r="G25" s="149"/>
      <c r="H25" s="344"/>
    </row>
    <row r="26" spans="1:8" ht="18.75" x14ac:dyDescent="0.3">
      <c r="A26" s="77"/>
      <c r="B26" s="149"/>
      <c r="C26" s="148"/>
      <c r="D26" s="148"/>
      <c r="E26" s="149"/>
      <c r="F26" s="77"/>
      <c r="G26" s="149"/>
      <c r="H26" s="344"/>
    </row>
    <row r="27" spans="1:8" ht="18.75" x14ac:dyDescent="0.3">
      <c r="A27" s="77"/>
      <c r="B27" s="149"/>
      <c r="C27" s="148"/>
      <c r="D27" s="148"/>
      <c r="E27" s="149"/>
      <c r="F27" s="77"/>
      <c r="G27" s="149"/>
      <c r="H27" s="344"/>
    </row>
    <row r="28" spans="1:8" ht="18.75" x14ac:dyDescent="0.3">
      <c r="A28" s="77"/>
      <c r="B28" s="149"/>
      <c r="C28" s="148"/>
      <c r="D28" s="148"/>
      <c r="E28" s="149"/>
      <c r="F28" s="77"/>
      <c r="G28" s="149"/>
      <c r="H28" s="344"/>
    </row>
    <row r="29" spans="1:8" ht="18.75" x14ac:dyDescent="0.3">
      <c r="A29" s="77"/>
      <c r="B29" s="149"/>
      <c r="C29" s="148"/>
      <c r="D29" s="148"/>
      <c r="E29" s="149"/>
      <c r="F29" s="77"/>
      <c r="G29" s="149"/>
      <c r="H29" s="344"/>
    </row>
    <row r="30" spans="1:8" ht="18.75" x14ac:dyDescent="0.3">
      <c r="A30" s="77"/>
      <c r="B30" s="149"/>
      <c r="C30" s="148"/>
      <c r="D30" s="148"/>
      <c r="E30" s="149"/>
      <c r="F30" s="77"/>
      <c r="G30" s="149"/>
      <c r="H30" s="344"/>
    </row>
    <row r="31" spans="1:8" ht="18.75" x14ac:dyDescent="0.3">
      <c r="A31" s="77"/>
      <c r="B31" s="149"/>
      <c r="C31" s="148"/>
      <c r="D31" s="148"/>
      <c r="E31" s="149"/>
      <c r="F31" s="77"/>
      <c r="G31" s="149"/>
      <c r="H31" s="344"/>
    </row>
    <row r="32" spans="1:8" ht="18.75" x14ac:dyDescent="0.3">
      <c r="A32" s="77"/>
      <c r="B32" s="149"/>
      <c r="C32" s="148"/>
      <c r="D32" s="148"/>
      <c r="E32" s="149"/>
      <c r="F32" s="77"/>
      <c r="G32" s="149"/>
      <c r="H32" s="344"/>
    </row>
    <row r="33" spans="1:8" ht="18.75" x14ac:dyDescent="0.3">
      <c r="A33" s="77"/>
      <c r="B33" s="149"/>
      <c r="C33" s="148"/>
      <c r="D33" s="148"/>
      <c r="E33" s="149"/>
      <c r="F33" s="77"/>
      <c r="G33" s="149"/>
      <c r="H33" s="344"/>
    </row>
    <row r="34" spans="1:8" ht="18.75" x14ac:dyDescent="0.3">
      <c r="A34" s="77"/>
      <c r="B34" s="149"/>
      <c r="C34" s="148"/>
      <c r="D34" s="148"/>
      <c r="E34" s="149"/>
      <c r="F34" s="77"/>
      <c r="G34" s="149"/>
      <c r="H34" s="344"/>
    </row>
    <row r="35" spans="1:8" ht="18.75" x14ac:dyDescent="0.3">
      <c r="A35" s="77"/>
      <c r="B35" s="149"/>
      <c r="C35" s="148"/>
      <c r="D35" s="148"/>
      <c r="E35" s="149"/>
      <c r="F35" s="77"/>
      <c r="G35" s="149"/>
      <c r="H35" s="344"/>
    </row>
    <row r="36" spans="1:8" ht="18.75" x14ac:dyDescent="0.3">
      <c r="A36" s="77"/>
      <c r="B36" s="149"/>
      <c r="C36" s="148"/>
      <c r="D36" s="148"/>
      <c r="E36" s="149"/>
      <c r="F36" s="77"/>
      <c r="G36" s="149"/>
      <c r="H36" s="344"/>
    </row>
    <row r="37" spans="1:8" ht="18.75" x14ac:dyDescent="0.3">
      <c r="A37" s="77"/>
      <c r="B37" s="149"/>
      <c r="C37" s="148"/>
      <c r="D37" s="148"/>
      <c r="E37" s="149"/>
      <c r="F37" s="77"/>
      <c r="G37" s="149"/>
      <c r="H37" s="344"/>
    </row>
    <row r="38" spans="1:8" ht="18.75" x14ac:dyDescent="0.3">
      <c r="A38" s="77"/>
      <c r="B38" s="149"/>
      <c r="C38" s="148"/>
      <c r="D38" s="148"/>
      <c r="E38" s="149"/>
      <c r="F38" s="77"/>
      <c r="G38" s="149"/>
      <c r="H38" s="344"/>
    </row>
    <row r="39" spans="1:8" ht="18.75" x14ac:dyDescent="0.3">
      <c r="A39" s="77"/>
      <c r="B39" s="149"/>
      <c r="C39" s="148"/>
      <c r="D39" s="148"/>
      <c r="E39" s="149"/>
      <c r="F39" s="77"/>
      <c r="G39" s="149"/>
      <c r="H39" s="344"/>
    </row>
    <row r="40" spans="1:8" ht="18.75" x14ac:dyDescent="0.3">
      <c r="A40" s="77"/>
      <c r="B40" s="360">
        <f>D16+D14+D6</f>
        <v>217700</v>
      </c>
      <c r="C40" s="148"/>
      <c r="D40" s="148"/>
      <c r="E40" s="149"/>
      <c r="F40" s="77"/>
      <c r="G40" s="149"/>
      <c r="H40" s="344"/>
    </row>
    <row r="41" spans="1:8" ht="18.75" x14ac:dyDescent="0.3">
      <c r="A41" s="77"/>
      <c r="B41" s="360">
        <f>B40+ย3!D192+ย2!D37+ย1!D7</f>
        <v>24563018.670000002</v>
      </c>
      <c r="C41" s="148"/>
      <c r="D41" s="148"/>
      <c r="E41" s="149"/>
      <c r="F41" s="77"/>
      <c r="G41" s="149"/>
      <c r="H41" s="344"/>
    </row>
    <row r="42" spans="1:8" ht="18.75" x14ac:dyDescent="0.3">
      <c r="A42" s="77"/>
      <c r="B42" s="149"/>
      <c r="C42" s="148"/>
      <c r="D42" s="148"/>
      <c r="E42" s="149"/>
      <c r="F42" s="77"/>
      <c r="G42" s="149"/>
      <c r="H42" s="344"/>
    </row>
    <row r="43" spans="1:8" ht="18.75" x14ac:dyDescent="0.3">
      <c r="A43" s="77"/>
      <c r="B43" s="361">
        <f>C11+ย3!C175+ย3!C165+ย3!C163+ย3!C156+ย3!C108+ย3!C105+ย3!C76+ย3!C36+ย3!C27+ย2!C22+ย2!C14</f>
        <v>1599000</v>
      </c>
      <c r="C43" s="148">
        <f>A16+ย3!A183+ย2!A22+ย1!A10</f>
        <v>172</v>
      </c>
      <c r="D43" s="148"/>
      <c r="E43" s="149"/>
      <c r="F43" s="77"/>
      <c r="G43" s="149"/>
      <c r="H43" s="344"/>
    </row>
    <row r="44" spans="1:8" ht="18.75" x14ac:dyDescent="0.3">
      <c r="A44" s="77"/>
      <c r="B44" s="149"/>
      <c r="C44" s="148"/>
      <c r="D44" s="148"/>
      <c r="E44" s="149"/>
      <c r="F44" s="77"/>
      <c r="G44" s="149"/>
      <c r="H44" s="344"/>
    </row>
    <row r="45" spans="1:8" ht="18.75" x14ac:dyDescent="0.3">
      <c r="A45" s="77"/>
      <c r="B45" s="151" t="s">
        <v>1255</v>
      </c>
      <c r="C45" s="148">
        <f>C13+C12+C8+C7+C5</f>
        <v>140000</v>
      </c>
      <c r="D45" s="148"/>
      <c r="E45" s="149"/>
      <c r="F45" s="77"/>
      <c r="G45" s="149"/>
      <c r="H45" s="344"/>
    </row>
    <row r="46" spans="1:8" ht="18.75" x14ac:dyDescent="0.3">
      <c r="A46" s="77"/>
      <c r="B46" s="360">
        <f>C45+ย3!C194+ย2!D39+ย1!C10</f>
        <v>1981000</v>
      </c>
      <c r="C46" s="148"/>
      <c r="D46" s="148"/>
      <c r="E46" s="149"/>
      <c r="F46" s="77"/>
      <c r="G46" s="149"/>
      <c r="H46" s="344"/>
    </row>
    <row r="47" spans="1:8" ht="18.75" x14ac:dyDescent="0.3">
      <c r="A47" s="77"/>
      <c r="B47" s="149"/>
      <c r="C47" s="148"/>
      <c r="D47" s="148"/>
      <c r="E47" s="149"/>
      <c r="F47" s="77"/>
      <c r="G47" s="149"/>
      <c r="H47" s="344"/>
    </row>
    <row r="48" spans="1:8" ht="18.75" x14ac:dyDescent="0.3">
      <c r="A48" s="77"/>
      <c r="B48" s="149" t="s">
        <v>1256</v>
      </c>
      <c r="C48" s="148"/>
      <c r="D48" s="148"/>
      <c r="E48" s="149"/>
      <c r="F48" s="77"/>
      <c r="G48" s="149"/>
      <c r="H48" s="344"/>
    </row>
    <row r="49" spans="1:8" ht="21" x14ac:dyDescent="0.35">
      <c r="A49" s="77"/>
      <c r="B49" s="362">
        <f>B41+B43+B46+ย3!D193</f>
        <v>30768489.670000002</v>
      </c>
      <c r="C49" s="148"/>
      <c r="D49" s="148"/>
      <c r="E49" s="149"/>
      <c r="F49" s="77"/>
      <c r="G49" s="149"/>
      <c r="H49" s="344"/>
    </row>
    <row r="50" spans="1:8" ht="18.75" x14ac:dyDescent="0.3">
      <c r="A50" s="77"/>
      <c r="B50" s="149"/>
      <c r="C50" s="148"/>
      <c r="D50" s="148"/>
      <c r="E50" s="149"/>
      <c r="F50" s="77"/>
      <c r="G50" s="149"/>
      <c r="H50" s="344"/>
    </row>
    <row r="51" spans="1:8" ht="18.75" x14ac:dyDescent="0.3">
      <c r="A51" s="77"/>
      <c r="B51" s="149"/>
      <c r="C51" s="148"/>
      <c r="D51" s="148"/>
      <c r="E51" s="149"/>
      <c r="F51" s="77"/>
      <c r="G51" s="149"/>
      <c r="H51" s="344"/>
    </row>
    <row r="52" spans="1:8" ht="18.75" x14ac:dyDescent="0.3">
      <c r="A52" s="77"/>
      <c r="B52" s="149"/>
      <c r="C52" s="148"/>
      <c r="D52" s="148"/>
      <c r="E52" s="149"/>
      <c r="F52" s="77"/>
      <c r="G52" s="149"/>
      <c r="H52" s="344"/>
    </row>
    <row r="53" spans="1:8" ht="18.75" x14ac:dyDescent="0.3">
      <c r="A53" s="77"/>
      <c r="B53" s="149"/>
      <c r="C53" s="148"/>
      <c r="D53" s="148"/>
      <c r="E53" s="149"/>
      <c r="F53" s="77"/>
      <c r="G53" s="149"/>
      <c r="H53" s="344"/>
    </row>
    <row r="54" spans="1:8" ht="18.75" x14ac:dyDescent="0.3">
      <c r="A54" s="77"/>
      <c r="B54" s="149"/>
      <c r="C54" s="148"/>
      <c r="D54" s="148"/>
      <c r="E54" s="149"/>
      <c r="F54" s="77"/>
      <c r="G54" s="149"/>
      <c r="H54" s="344"/>
    </row>
    <row r="55" spans="1:8" ht="18.75" x14ac:dyDescent="0.3">
      <c r="A55" s="77"/>
      <c r="B55" s="149"/>
      <c r="C55" s="148"/>
      <c r="D55" s="148"/>
      <c r="E55" s="149"/>
      <c r="F55" s="77"/>
      <c r="G55" s="149"/>
      <c r="H55" s="344"/>
    </row>
    <row r="56" spans="1:8" ht="18.75" x14ac:dyDescent="0.3">
      <c r="A56" s="77"/>
      <c r="B56" s="149"/>
      <c r="C56" s="148"/>
      <c r="D56" s="148"/>
      <c r="E56" s="149"/>
      <c r="F56" s="77"/>
      <c r="G56" s="149"/>
      <c r="H56" s="344"/>
    </row>
    <row r="57" spans="1:8" ht="18.75" x14ac:dyDescent="0.3">
      <c r="A57" s="77"/>
      <c r="B57" s="149"/>
      <c r="C57" s="148"/>
      <c r="D57" s="148"/>
      <c r="E57" s="359" t="s">
        <v>1195</v>
      </c>
      <c r="F57" s="77"/>
      <c r="G57" s="149"/>
      <c r="H57" s="344"/>
    </row>
    <row r="58" spans="1:8" ht="18.75" x14ac:dyDescent="0.3">
      <c r="A58" s="77"/>
      <c r="B58" s="149"/>
      <c r="C58" s="148"/>
      <c r="D58" s="148"/>
      <c r="E58" s="149"/>
      <c r="F58" s="77"/>
      <c r="G58" s="149"/>
      <c r="H58" s="344"/>
    </row>
    <row r="59" spans="1:8" ht="18.75" x14ac:dyDescent="0.3">
      <c r="A59" s="77"/>
      <c r="B59" s="149"/>
      <c r="C59" s="148"/>
      <c r="D59" s="148"/>
      <c r="E59" s="149"/>
      <c r="F59" s="77"/>
      <c r="G59" s="149"/>
      <c r="H59" s="344"/>
    </row>
    <row r="60" spans="1:8" ht="18.75" x14ac:dyDescent="0.3">
      <c r="A60" s="17"/>
      <c r="B60" s="16"/>
      <c r="C60" s="112">
        <f>SUM(C5:C16)</f>
        <v>224000</v>
      </c>
      <c r="D60" s="112">
        <f>SUM(D5:D16)</f>
        <v>217700</v>
      </c>
      <c r="E60" s="16"/>
      <c r="F60" s="17"/>
      <c r="G60" s="16"/>
    </row>
    <row r="61" spans="1:8" ht="18.75" x14ac:dyDescent="0.3">
      <c r="A61" s="77"/>
      <c r="B61" s="149"/>
      <c r="C61" s="148"/>
      <c r="D61" s="148"/>
      <c r="E61" s="149"/>
      <c r="F61" s="77"/>
      <c r="G61" s="149"/>
    </row>
    <row r="62" spans="1:8" x14ac:dyDescent="0.25">
      <c r="C62" s="346" t="s">
        <v>1192</v>
      </c>
      <c r="D62" s="367">
        <f>D16+D14+D6</f>
        <v>217700</v>
      </c>
    </row>
    <row r="64" spans="1:8" ht="18.75" x14ac:dyDescent="0.3">
      <c r="B64" s="340" t="s">
        <v>523</v>
      </c>
      <c r="C64" s="346">
        <f>C13+C12+C11+C8+C7+C5</f>
        <v>144000</v>
      </c>
    </row>
    <row r="65" spans="2:4" ht="18.75" x14ac:dyDescent="0.3">
      <c r="C65" s="350">
        <f>C60+ย3!C185+ย2!C67+ย1!C49</f>
        <v>32437405</v>
      </c>
      <c r="D65" s="367" t="e">
        <f>D60+ย3!D185+ย2!D67+ย1!D49</f>
        <v>#REF!</v>
      </c>
    </row>
    <row r="66" spans="2:4" ht="18.75" x14ac:dyDescent="0.3">
      <c r="C66" s="335"/>
      <c r="D66" s="335">
        <f>C13+C12+C11</f>
        <v>54000</v>
      </c>
    </row>
    <row r="67" spans="2:4" x14ac:dyDescent="0.25">
      <c r="D67" s="346" t="e">
        <f>D60+ย3!D192+ย2!D67+ย1!D49</f>
        <v>#REF!</v>
      </c>
    </row>
    <row r="70" spans="2:4" ht="18.75" x14ac:dyDescent="0.3">
      <c r="B70" s="340" t="s">
        <v>1191</v>
      </c>
      <c r="C70" s="346">
        <f>C64+ย3!D196+ย2!C49</f>
        <v>2805000</v>
      </c>
    </row>
    <row r="71" spans="2:4" x14ac:dyDescent="0.25">
      <c r="B71" s="346" t="s">
        <v>1193</v>
      </c>
      <c r="C71" s="346">
        <f>D62+ย3!D194+ย2!D21+ย2!D17+ย2!D13+ย1!D7</f>
        <v>430280</v>
      </c>
    </row>
    <row r="73" spans="2:4" x14ac:dyDescent="0.25">
      <c r="B73" s="334" t="s">
        <v>1201</v>
      </c>
      <c r="C73" s="346">
        <f>ย3!D197+ย1!C10</f>
        <v>30000</v>
      </c>
    </row>
  </sheetData>
  <mergeCells count="5">
    <mergeCell ref="A3:A4"/>
    <mergeCell ref="B3:B4"/>
    <mergeCell ref="C3:C4"/>
    <mergeCell ref="D3:D4"/>
    <mergeCell ref="G3:G4"/>
  </mergeCells>
  <pageMargins left="0.15748031496062992" right="0.11811023622047245" top="0.74803149606299213" bottom="0.74803149606299213" header="0.31496062992125984" footer="0.31496062992125984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G16" sqref="G16"/>
    </sheetView>
  </sheetViews>
  <sheetFormatPr defaultRowHeight="22.5" x14ac:dyDescent="0.3"/>
  <cols>
    <col min="1" max="1" width="4.625" style="256" customWidth="1"/>
    <col min="2" max="2" width="39.375" style="256" customWidth="1"/>
    <col min="3" max="3" width="12.5" style="256" customWidth="1"/>
    <col min="4" max="4" width="9.25" style="256" customWidth="1"/>
    <col min="5" max="5" width="18" style="256" customWidth="1"/>
    <col min="6" max="6" width="15.375" style="256" customWidth="1"/>
    <col min="7" max="7" width="6.625" style="256" customWidth="1"/>
    <col min="8" max="8" width="7.125" style="256" customWidth="1"/>
    <col min="9" max="9" width="15.625" style="256" customWidth="1"/>
    <col min="10" max="16384" width="9" style="256"/>
  </cols>
  <sheetData>
    <row r="1" spans="1:9" ht="23.25" x14ac:dyDescent="0.3">
      <c r="A1" s="418" t="s">
        <v>1</v>
      </c>
      <c r="B1" s="420" t="s">
        <v>2</v>
      </c>
      <c r="C1" s="422" t="s">
        <v>3</v>
      </c>
      <c r="D1" s="424"/>
      <c r="E1" s="422" t="s">
        <v>184</v>
      </c>
      <c r="F1" s="422" t="s">
        <v>1249</v>
      </c>
      <c r="G1" s="255" t="s">
        <v>11</v>
      </c>
      <c r="H1" s="255" t="s">
        <v>5</v>
      </c>
      <c r="I1" s="420" t="s">
        <v>6</v>
      </c>
    </row>
    <row r="2" spans="1:9" ht="23.25" x14ac:dyDescent="0.3">
      <c r="A2" s="419"/>
      <c r="B2" s="421"/>
      <c r="C2" s="423"/>
      <c r="D2" s="425"/>
      <c r="E2" s="423" t="s">
        <v>1248</v>
      </c>
      <c r="F2" s="423"/>
      <c r="G2" s="257" t="s">
        <v>4</v>
      </c>
      <c r="H2" s="257" t="s">
        <v>4</v>
      </c>
      <c r="I2" s="421"/>
    </row>
    <row r="3" spans="1:9" ht="23.25" x14ac:dyDescent="0.35">
      <c r="A3" s="258">
        <v>1</v>
      </c>
      <c r="B3" s="259" t="s">
        <v>506</v>
      </c>
      <c r="C3" s="258">
        <v>275000</v>
      </c>
      <c r="D3" s="260"/>
      <c r="E3" s="261"/>
      <c r="F3" s="261"/>
      <c r="G3" s="262">
        <v>161</v>
      </c>
      <c r="H3" s="263">
        <v>106</v>
      </c>
      <c r="I3" s="264" t="s">
        <v>1217</v>
      </c>
    </row>
    <row r="4" spans="1:9" ht="23.25" x14ac:dyDescent="0.35">
      <c r="A4" s="258">
        <v>2</v>
      </c>
      <c r="B4" s="259" t="s">
        <v>508</v>
      </c>
      <c r="C4" s="258">
        <v>300000</v>
      </c>
      <c r="D4" s="260"/>
      <c r="E4" s="261"/>
      <c r="F4" s="261"/>
      <c r="G4" s="262">
        <v>160</v>
      </c>
      <c r="H4" s="263">
        <v>107</v>
      </c>
      <c r="I4" s="264" t="s">
        <v>1217</v>
      </c>
    </row>
    <row r="5" spans="1:9" ht="23.25" x14ac:dyDescent="0.35">
      <c r="A5" s="258">
        <v>3</v>
      </c>
      <c r="B5" s="259" t="s">
        <v>1218</v>
      </c>
      <c r="C5" s="258">
        <v>600000</v>
      </c>
      <c r="D5" s="254">
        <v>50000</v>
      </c>
      <c r="E5" s="265"/>
      <c r="F5" s="265"/>
      <c r="G5" s="262" t="s">
        <v>536</v>
      </c>
      <c r="H5" s="263">
        <v>107</v>
      </c>
      <c r="I5" s="264" t="s">
        <v>1217</v>
      </c>
    </row>
    <row r="6" spans="1:9" ht="23.25" x14ac:dyDescent="0.35">
      <c r="A6" s="258">
        <v>4</v>
      </c>
      <c r="B6" s="259" t="s">
        <v>510</v>
      </c>
      <c r="C6" s="258">
        <v>1600000</v>
      </c>
      <c r="D6" s="254">
        <v>976000</v>
      </c>
      <c r="E6" s="265"/>
      <c r="F6" s="265"/>
      <c r="G6" s="262" t="s">
        <v>537</v>
      </c>
      <c r="H6" s="263">
        <v>106</v>
      </c>
      <c r="I6" s="264" t="s">
        <v>1217</v>
      </c>
    </row>
    <row r="7" spans="1:9" ht="23.25" x14ac:dyDescent="0.35">
      <c r="A7" s="258">
        <v>5</v>
      </c>
      <c r="B7" s="259" t="s">
        <v>511</v>
      </c>
      <c r="C7" s="258">
        <v>400000</v>
      </c>
      <c r="D7" s="253" t="s">
        <v>1219</v>
      </c>
      <c r="E7" s="266"/>
      <c r="F7" s="266"/>
      <c r="G7" s="262" t="s">
        <v>537</v>
      </c>
      <c r="H7" s="263">
        <v>107</v>
      </c>
      <c r="I7" s="264" t="s">
        <v>1217</v>
      </c>
    </row>
    <row r="8" spans="1:9" ht="23.25" x14ac:dyDescent="0.35">
      <c r="A8" s="258">
        <v>6</v>
      </c>
      <c r="B8" s="259" t="s">
        <v>510</v>
      </c>
      <c r="C8" s="258">
        <v>300000</v>
      </c>
      <c r="D8" s="254"/>
      <c r="E8" s="265"/>
      <c r="F8" s="265"/>
      <c r="G8" s="262" t="s">
        <v>537</v>
      </c>
      <c r="H8" s="263">
        <v>107</v>
      </c>
      <c r="I8" s="264" t="s">
        <v>1217</v>
      </c>
    </row>
    <row r="9" spans="1:9" ht="23.25" x14ac:dyDescent="0.35">
      <c r="A9" s="258">
        <v>7</v>
      </c>
      <c r="B9" s="267" t="s">
        <v>1221</v>
      </c>
      <c r="C9" s="258">
        <v>80000</v>
      </c>
      <c r="D9" s="254">
        <v>79000</v>
      </c>
      <c r="E9" s="265"/>
      <c r="F9" s="265"/>
      <c r="G9" s="262"/>
      <c r="H9" s="263"/>
      <c r="I9" s="268" t="s">
        <v>1217</v>
      </c>
    </row>
  </sheetData>
  <mergeCells count="7">
    <mergeCell ref="A1:A2"/>
    <mergeCell ref="B1:B2"/>
    <mergeCell ref="C1:C2"/>
    <mergeCell ref="D1:D2"/>
    <mergeCell ref="I1:I2"/>
    <mergeCell ref="E1:E2"/>
    <mergeCell ref="F1:F2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28" zoomScaleNormal="100" workbookViewId="0">
      <selection activeCell="D50" sqref="D50"/>
    </sheetView>
  </sheetViews>
  <sheetFormatPr defaultRowHeight="14.25" x14ac:dyDescent="0.2"/>
  <cols>
    <col min="1" max="1" width="4.25" style="374" customWidth="1"/>
    <col min="2" max="2" width="39.125" style="374" customWidth="1"/>
    <col min="3" max="3" width="10.25" style="374" customWidth="1"/>
    <col min="4" max="4" width="10.375" style="391" customWidth="1"/>
    <col min="5" max="5" width="7.5" style="391" customWidth="1"/>
    <col min="6" max="6" width="9.5" style="391" customWidth="1"/>
    <col min="7" max="7" width="13.375" style="374" customWidth="1"/>
    <col min="8" max="8" width="22.25" style="374" customWidth="1"/>
    <col min="9" max="16384" width="9" style="374"/>
  </cols>
  <sheetData>
    <row r="1" spans="1:14" ht="15" customHeight="1" x14ac:dyDescent="0.2">
      <c r="A1" s="395" t="s">
        <v>1</v>
      </c>
      <c r="B1" s="393" t="s">
        <v>1194</v>
      </c>
      <c r="C1" s="397" t="s">
        <v>3</v>
      </c>
      <c r="D1" s="399" t="s">
        <v>10</v>
      </c>
      <c r="E1" s="166" t="s">
        <v>11</v>
      </c>
      <c r="F1" s="167" t="s">
        <v>5</v>
      </c>
      <c r="G1" s="393" t="s">
        <v>6</v>
      </c>
    </row>
    <row r="2" spans="1:14" ht="13.5" customHeight="1" x14ac:dyDescent="0.2">
      <c r="A2" s="396"/>
      <c r="B2" s="394"/>
      <c r="C2" s="398"/>
      <c r="D2" s="400"/>
      <c r="E2" s="168" t="s">
        <v>4</v>
      </c>
      <c r="F2" s="169" t="s">
        <v>4</v>
      </c>
      <c r="G2" s="394"/>
    </row>
    <row r="3" spans="1:14" ht="20.25" customHeight="1" x14ac:dyDescent="0.3">
      <c r="A3" s="375" t="s">
        <v>547</v>
      </c>
      <c r="C3" s="239"/>
      <c r="D3" s="239"/>
      <c r="E3" s="240"/>
      <c r="F3" s="241"/>
      <c r="G3" s="242"/>
    </row>
    <row r="4" spans="1:14" ht="21" x14ac:dyDescent="0.3">
      <c r="A4" s="248">
        <v>1</v>
      </c>
      <c r="B4" s="115" t="s">
        <v>544</v>
      </c>
      <c r="C4" s="116">
        <v>30000</v>
      </c>
      <c r="D4" s="116">
        <v>30000</v>
      </c>
      <c r="E4" s="121">
        <v>204</v>
      </c>
      <c r="F4" s="121">
        <v>76</v>
      </c>
      <c r="G4" s="159"/>
    </row>
    <row r="5" spans="1:14" ht="21" x14ac:dyDescent="0.3">
      <c r="A5" s="248">
        <v>2</v>
      </c>
      <c r="B5" s="115" t="s">
        <v>569</v>
      </c>
      <c r="C5" s="116">
        <v>9000</v>
      </c>
      <c r="D5" s="116">
        <v>9000</v>
      </c>
      <c r="E5" s="121">
        <v>205</v>
      </c>
      <c r="F5" s="121">
        <v>77</v>
      </c>
      <c r="G5" s="159"/>
    </row>
    <row r="6" spans="1:14" ht="21" x14ac:dyDescent="0.3">
      <c r="A6" s="248">
        <v>3</v>
      </c>
      <c r="B6" s="115" t="s">
        <v>546</v>
      </c>
      <c r="C6" s="116">
        <v>4000</v>
      </c>
      <c r="D6" s="116">
        <v>4000</v>
      </c>
      <c r="E6" s="121">
        <v>204</v>
      </c>
      <c r="F6" s="121">
        <v>77</v>
      </c>
      <c r="G6" s="159"/>
    </row>
    <row r="7" spans="1:14" ht="21" x14ac:dyDescent="0.3">
      <c r="A7" s="248">
        <v>4</v>
      </c>
      <c r="B7" s="115" t="s">
        <v>545</v>
      </c>
      <c r="C7" s="116">
        <v>5800</v>
      </c>
      <c r="D7" s="116">
        <v>5800</v>
      </c>
      <c r="E7" s="121">
        <v>204</v>
      </c>
      <c r="F7" s="121">
        <v>77</v>
      </c>
      <c r="G7" s="159"/>
      <c r="I7" s="114"/>
      <c r="J7" s="114"/>
      <c r="K7" s="114"/>
      <c r="L7" s="114"/>
      <c r="M7" s="113"/>
      <c r="N7" s="243"/>
    </row>
    <row r="8" spans="1:14" ht="18.75" x14ac:dyDescent="0.3">
      <c r="A8" s="248">
        <v>5</v>
      </c>
      <c r="B8" s="118" t="s">
        <v>196</v>
      </c>
      <c r="C8" s="244">
        <v>11000</v>
      </c>
      <c r="D8" s="244"/>
      <c r="E8" s="245"/>
      <c r="F8" s="246"/>
      <c r="G8" s="159"/>
      <c r="H8" s="376">
        <f>C8+C9+C10+C11</f>
        <v>39500</v>
      </c>
    </row>
    <row r="9" spans="1:14" ht="21" x14ac:dyDescent="0.3">
      <c r="A9" s="248">
        <v>6</v>
      </c>
      <c r="B9" s="247" t="s">
        <v>543</v>
      </c>
      <c r="C9" s="244">
        <v>7500</v>
      </c>
      <c r="D9" s="244">
        <v>7500</v>
      </c>
      <c r="E9" s="121" t="s">
        <v>558</v>
      </c>
      <c r="F9" s="121" t="s">
        <v>559</v>
      </c>
      <c r="G9" s="159"/>
      <c r="H9" s="376"/>
    </row>
    <row r="10" spans="1:14" ht="21" x14ac:dyDescent="0.35">
      <c r="A10" s="248">
        <v>7</v>
      </c>
      <c r="B10" s="118" t="s">
        <v>197</v>
      </c>
      <c r="C10" s="119">
        <v>7000</v>
      </c>
      <c r="D10" s="244"/>
      <c r="E10" s="245"/>
      <c r="F10" s="246"/>
      <c r="G10" s="159" t="s">
        <v>173</v>
      </c>
    </row>
    <row r="11" spans="1:14" ht="21" x14ac:dyDescent="0.35">
      <c r="A11" s="248">
        <v>8</v>
      </c>
      <c r="B11" s="377" t="s">
        <v>190</v>
      </c>
      <c r="C11" s="119">
        <v>14000</v>
      </c>
      <c r="D11" s="244">
        <v>12800</v>
      </c>
      <c r="E11" s="245"/>
      <c r="F11" s="246"/>
      <c r="G11" s="159"/>
      <c r="H11" s="376">
        <f>D11+C9+C8</f>
        <v>31300</v>
      </c>
    </row>
    <row r="12" spans="1:14" ht="21" x14ac:dyDescent="0.35">
      <c r="A12" s="248">
        <v>9</v>
      </c>
      <c r="B12" s="377" t="s">
        <v>189</v>
      </c>
      <c r="C12" s="119">
        <v>30000</v>
      </c>
      <c r="D12" s="116">
        <v>9400</v>
      </c>
      <c r="E12" s="378"/>
      <c r="F12" s="378"/>
      <c r="G12" s="159"/>
      <c r="H12" s="374">
        <v>20300</v>
      </c>
    </row>
    <row r="13" spans="1:14" ht="21" x14ac:dyDescent="0.35">
      <c r="A13" s="248">
        <v>10</v>
      </c>
      <c r="B13" s="118" t="s">
        <v>195</v>
      </c>
      <c r="C13" s="119">
        <v>3300</v>
      </c>
      <c r="D13" s="378"/>
      <c r="E13" s="378"/>
      <c r="F13" s="378"/>
      <c r="G13" s="159" t="s">
        <v>173</v>
      </c>
      <c r="H13" s="376">
        <f>D11+C9</f>
        <v>20300</v>
      </c>
    </row>
    <row r="14" spans="1:14" ht="21" x14ac:dyDescent="0.35">
      <c r="A14" s="248">
        <v>11</v>
      </c>
      <c r="B14" s="118" t="s">
        <v>560</v>
      </c>
      <c r="C14" s="119">
        <v>100000</v>
      </c>
      <c r="D14" s="119">
        <v>99000</v>
      </c>
      <c r="E14" s="121">
        <v>204</v>
      </c>
      <c r="F14" s="121">
        <v>82</v>
      </c>
      <c r="G14" s="379"/>
    </row>
    <row r="15" spans="1:14" ht="21" x14ac:dyDescent="0.35">
      <c r="A15" s="248">
        <v>12</v>
      </c>
      <c r="B15" s="247" t="s">
        <v>542</v>
      </c>
      <c r="C15" s="244">
        <v>15000</v>
      </c>
      <c r="D15" s="119">
        <v>11000</v>
      </c>
      <c r="E15" s="121" t="s">
        <v>558</v>
      </c>
      <c r="F15" s="121" t="s">
        <v>562</v>
      </c>
      <c r="G15" s="159"/>
    </row>
    <row r="16" spans="1:14" ht="21" x14ac:dyDescent="0.35">
      <c r="A16" s="248">
        <v>13</v>
      </c>
      <c r="B16" s="247" t="s">
        <v>561</v>
      </c>
      <c r="C16" s="244">
        <v>7500</v>
      </c>
      <c r="D16" s="119">
        <v>7500</v>
      </c>
      <c r="E16" s="121" t="s">
        <v>558</v>
      </c>
      <c r="F16" s="121" t="s">
        <v>562</v>
      </c>
      <c r="G16" s="159"/>
    </row>
    <row r="17" spans="1:8" ht="18" customHeight="1" x14ac:dyDescent="0.3">
      <c r="A17" s="368" t="s">
        <v>549</v>
      </c>
      <c r="B17" s="248"/>
      <c r="C17" s="244"/>
      <c r="D17" s="244"/>
      <c r="E17" s="245"/>
      <c r="F17" s="246"/>
      <c r="G17" s="159"/>
    </row>
    <row r="18" spans="1:8" ht="21" x14ac:dyDescent="0.35">
      <c r="A18" s="248">
        <v>14</v>
      </c>
      <c r="B18" s="115" t="s">
        <v>568</v>
      </c>
      <c r="C18" s="120">
        <v>80000</v>
      </c>
      <c r="D18" s="119">
        <v>79900</v>
      </c>
      <c r="E18" s="121" t="s">
        <v>563</v>
      </c>
      <c r="F18" s="121">
        <v>86</v>
      </c>
      <c r="G18" s="121"/>
    </row>
    <row r="19" spans="1:8" ht="21" x14ac:dyDescent="0.35">
      <c r="A19" s="248">
        <v>15</v>
      </c>
      <c r="B19" s="117" t="s">
        <v>565</v>
      </c>
      <c r="C19" s="116">
        <v>50000</v>
      </c>
      <c r="D19" s="119">
        <v>49950</v>
      </c>
      <c r="E19" s="121">
        <v>207</v>
      </c>
      <c r="F19" s="121">
        <v>86</v>
      </c>
      <c r="G19" s="159"/>
      <c r="H19" s="376">
        <f>C14+C15+C16</f>
        <v>122500</v>
      </c>
    </row>
    <row r="20" spans="1:8" ht="18.75" customHeight="1" x14ac:dyDescent="0.3">
      <c r="A20" s="358" t="s">
        <v>548</v>
      </c>
      <c r="B20" s="248"/>
      <c r="C20" s="244"/>
      <c r="D20" s="244"/>
      <c r="E20" s="245"/>
      <c r="F20" s="246"/>
      <c r="G20" s="159"/>
      <c r="H20" s="376">
        <f>D16+D14</f>
        <v>106500</v>
      </c>
    </row>
    <row r="21" spans="1:8" ht="21" x14ac:dyDescent="0.35">
      <c r="A21" s="248">
        <v>16</v>
      </c>
      <c r="B21" s="380" t="s">
        <v>192</v>
      </c>
      <c r="C21" s="119">
        <v>21000</v>
      </c>
      <c r="D21" s="119">
        <v>19800</v>
      </c>
      <c r="E21" s="378"/>
      <c r="F21" s="378"/>
      <c r="G21" s="379"/>
      <c r="H21" s="376">
        <f>H19-H20</f>
        <v>16000</v>
      </c>
    </row>
    <row r="22" spans="1:8" ht="19.5" customHeight="1" x14ac:dyDescent="0.35">
      <c r="A22" s="358" t="s">
        <v>550</v>
      </c>
      <c r="B22" s="380"/>
      <c r="C22" s="119"/>
      <c r="D22" s="378"/>
      <c r="E22" s="378"/>
      <c r="F22" s="378"/>
      <c r="G22" s="379"/>
      <c r="H22" s="374">
        <v>117500</v>
      </c>
    </row>
    <row r="23" spans="1:8" ht="21" x14ac:dyDescent="0.3">
      <c r="A23" s="248">
        <v>17</v>
      </c>
      <c r="B23" s="117" t="s">
        <v>557</v>
      </c>
      <c r="C23" s="116">
        <v>3000</v>
      </c>
      <c r="D23" s="122"/>
      <c r="E23" s="121">
        <v>209</v>
      </c>
      <c r="F23" s="121">
        <v>95</v>
      </c>
      <c r="G23" s="159" t="s">
        <v>173</v>
      </c>
      <c r="H23" s="376">
        <f>H22-D14-D16</f>
        <v>11000</v>
      </c>
    </row>
    <row r="24" spans="1:8" ht="19.5" customHeight="1" x14ac:dyDescent="0.3">
      <c r="A24" s="368" t="s">
        <v>551</v>
      </c>
      <c r="B24" s="117"/>
      <c r="C24" s="116"/>
      <c r="D24" s="122"/>
      <c r="E24" s="122"/>
      <c r="F24" s="122"/>
      <c r="G24" s="121"/>
    </row>
    <row r="25" spans="1:8" ht="21" x14ac:dyDescent="0.35">
      <c r="A25" s="248">
        <v>18</v>
      </c>
      <c r="B25" s="381" t="s">
        <v>193</v>
      </c>
      <c r="C25" s="119">
        <v>3300</v>
      </c>
      <c r="D25" s="378"/>
      <c r="E25" s="378"/>
      <c r="F25" s="378"/>
      <c r="G25" s="159" t="s">
        <v>173</v>
      </c>
    </row>
    <row r="26" spans="1:8" ht="22.5" customHeight="1" x14ac:dyDescent="0.35">
      <c r="A26" s="379" t="s">
        <v>552</v>
      </c>
      <c r="B26" s="381"/>
      <c r="C26" s="119"/>
      <c r="D26" s="378"/>
      <c r="E26" s="378"/>
      <c r="F26" s="378"/>
      <c r="G26" s="379"/>
    </row>
    <row r="27" spans="1:8" ht="21" x14ac:dyDescent="0.35">
      <c r="A27" s="248">
        <v>19</v>
      </c>
      <c r="B27" s="158" t="s">
        <v>1197</v>
      </c>
      <c r="C27" s="119">
        <v>170000</v>
      </c>
      <c r="D27" s="249"/>
      <c r="E27" s="159"/>
      <c r="F27" s="159"/>
      <c r="G27" s="159" t="s">
        <v>173</v>
      </c>
    </row>
    <row r="28" spans="1:8" ht="21" x14ac:dyDescent="0.35">
      <c r="A28" s="248">
        <v>20</v>
      </c>
      <c r="B28" s="117" t="s">
        <v>566</v>
      </c>
      <c r="C28" s="116">
        <v>50000</v>
      </c>
      <c r="D28" s="119">
        <v>37700</v>
      </c>
      <c r="E28" s="121" t="s">
        <v>564</v>
      </c>
      <c r="F28" s="121">
        <v>100</v>
      </c>
      <c r="G28" s="159"/>
    </row>
    <row r="29" spans="1:8" ht="21" x14ac:dyDescent="0.35">
      <c r="A29" s="248">
        <v>21</v>
      </c>
      <c r="B29" s="117" t="s">
        <v>567</v>
      </c>
      <c r="C29" s="119">
        <v>20000</v>
      </c>
      <c r="D29" s="123"/>
      <c r="E29" s="121" t="s">
        <v>564</v>
      </c>
      <c r="F29" s="121">
        <v>101</v>
      </c>
      <c r="G29" s="159" t="s">
        <v>173</v>
      </c>
    </row>
    <row r="30" spans="1:8" ht="22.5" customHeight="1" x14ac:dyDescent="0.3">
      <c r="A30" s="368" t="s">
        <v>554</v>
      </c>
      <c r="B30" s="117"/>
      <c r="C30" s="116"/>
      <c r="D30" s="123"/>
      <c r="E30" s="123"/>
      <c r="F30" s="123"/>
      <c r="G30" s="121"/>
    </row>
    <row r="31" spans="1:8" ht="21" x14ac:dyDescent="0.35">
      <c r="A31" s="248">
        <v>22</v>
      </c>
      <c r="B31" s="380" t="s">
        <v>191</v>
      </c>
      <c r="C31" s="119">
        <v>7000</v>
      </c>
      <c r="D31" s="119">
        <v>6400</v>
      </c>
      <c r="E31" s="378"/>
      <c r="F31" s="378"/>
      <c r="G31" s="159"/>
    </row>
    <row r="32" spans="1:8" ht="15" customHeight="1" x14ac:dyDescent="0.3">
      <c r="A32" s="382" t="s">
        <v>555</v>
      </c>
      <c r="B32" s="383"/>
      <c r="C32" s="383"/>
      <c r="D32" s="384"/>
      <c r="E32" s="384"/>
      <c r="F32" s="384"/>
      <c r="G32" s="383"/>
    </row>
    <row r="33" spans="1:7" ht="18" customHeight="1" x14ac:dyDescent="0.3">
      <c r="A33" s="248">
        <v>23</v>
      </c>
      <c r="B33" s="117" t="s">
        <v>553</v>
      </c>
      <c r="C33" s="120">
        <v>60000</v>
      </c>
      <c r="D33" s="122"/>
      <c r="E33" s="121" t="s">
        <v>1198</v>
      </c>
      <c r="F33" s="121">
        <v>109</v>
      </c>
      <c r="G33" s="159" t="s">
        <v>173</v>
      </c>
    </row>
    <row r="34" spans="1:7" ht="14.25" customHeight="1" x14ac:dyDescent="0.3">
      <c r="A34" s="248">
        <v>24</v>
      </c>
      <c r="B34" s="117" t="s">
        <v>556</v>
      </c>
      <c r="C34" s="120">
        <v>30000</v>
      </c>
      <c r="D34" s="122"/>
      <c r="E34" s="121" t="s">
        <v>1198</v>
      </c>
      <c r="F34" s="121">
        <v>109</v>
      </c>
      <c r="G34" s="159" t="s">
        <v>173</v>
      </c>
    </row>
    <row r="35" spans="1:7" ht="21" x14ac:dyDescent="0.3">
      <c r="A35" s="385" t="s">
        <v>1257</v>
      </c>
      <c r="B35" s="141"/>
      <c r="C35" s="325"/>
      <c r="D35" s="326"/>
      <c r="E35" s="327"/>
      <c r="F35" s="327"/>
      <c r="G35" s="77"/>
    </row>
    <row r="36" spans="1:7" ht="21" x14ac:dyDescent="0.35">
      <c r="A36" s="248">
        <v>25</v>
      </c>
      <c r="B36" s="117" t="s">
        <v>1262</v>
      </c>
      <c r="C36" s="120">
        <v>9500</v>
      </c>
      <c r="D36" s="119">
        <v>9500</v>
      </c>
      <c r="E36" s="121"/>
      <c r="F36" s="121"/>
      <c r="G36" s="159" t="s">
        <v>1263</v>
      </c>
    </row>
    <row r="37" spans="1:7" s="387" customFormat="1" ht="23.25" customHeight="1" x14ac:dyDescent="0.2">
      <c r="A37" s="248"/>
      <c r="B37" s="329" t="s">
        <v>1256</v>
      </c>
      <c r="C37" s="386">
        <f>SUM(C4:C36)</f>
        <v>747900</v>
      </c>
      <c r="D37" s="386">
        <f>SUM(D4:D36)</f>
        <v>399250</v>
      </c>
      <c r="E37" s="328" t="s">
        <v>1265</v>
      </c>
      <c r="F37" s="378"/>
      <c r="G37" s="379"/>
    </row>
    <row r="38" spans="1:7" s="387" customFormat="1" x14ac:dyDescent="0.2">
      <c r="D38" s="388"/>
      <c r="E38" s="388"/>
      <c r="F38" s="388"/>
    </row>
    <row r="39" spans="1:7" s="387" customFormat="1" ht="21" x14ac:dyDescent="0.3">
      <c r="A39" s="389"/>
      <c r="B39" s="141"/>
      <c r="C39" s="325"/>
      <c r="D39" s="326"/>
      <c r="E39" s="327"/>
      <c r="F39" s="327"/>
      <c r="G39" s="77"/>
    </row>
    <row r="40" spans="1:7" s="387" customFormat="1" x14ac:dyDescent="0.2">
      <c r="B40" s="390"/>
      <c r="E40" s="388"/>
      <c r="F40" s="388"/>
    </row>
    <row r="42" spans="1:7" x14ac:dyDescent="0.2">
      <c r="C42" s="376"/>
    </row>
    <row r="43" spans="1:7" ht="15" customHeight="1" x14ac:dyDescent="0.2"/>
  </sheetData>
  <mergeCells count="5">
    <mergeCell ref="A1:A2"/>
    <mergeCell ref="B1:B2"/>
    <mergeCell ref="C1:C2"/>
    <mergeCell ref="D1:D2"/>
    <mergeCell ref="G1:G2"/>
  </mergeCells>
  <pageMargins left="0.11811023622047245" right="0.11811023622047245" top="0.55118110236220474" bottom="0.35433070866141736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"/>
  <sheetViews>
    <sheetView topLeftCell="A178" zoomScale="120" zoomScaleNormal="120" workbookViewId="0">
      <selection activeCell="D184" sqref="D184:D192"/>
    </sheetView>
  </sheetViews>
  <sheetFormatPr defaultRowHeight="21" x14ac:dyDescent="0.35"/>
  <cols>
    <col min="1" max="1" width="4.75" style="55" customWidth="1"/>
    <col min="2" max="2" width="64.75" style="46" customWidth="1"/>
    <col min="3" max="3" width="23.875" style="46" customWidth="1"/>
    <col min="4" max="5" width="12.75" style="47" customWidth="1"/>
    <col min="6" max="6" width="12.5" style="46" customWidth="1"/>
    <col min="7" max="7" width="9" style="46"/>
    <col min="8" max="8" width="14" style="46" customWidth="1"/>
    <col min="9" max="16384" width="9" style="46"/>
  </cols>
  <sheetData>
    <row r="1" spans="1:6" x14ac:dyDescent="0.35">
      <c r="F1" s="46" t="s">
        <v>184</v>
      </c>
    </row>
    <row r="2" spans="1:6" x14ac:dyDescent="0.35">
      <c r="A2" s="45" t="s">
        <v>172</v>
      </c>
    </row>
    <row r="3" spans="1:6" x14ac:dyDescent="0.35">
      <c r="B3" s="48" t="s">
        <v>19</v>
      </c>
      <c r="C3" s="48" t="s">
        <v>20</v>
      </c>
      <c r="D3" s="49">
        <v>20000</v>
      </c>
      <c r="E3" s="49"/>
      <c r="F3" s="48"/>
    </row>
    <row r="4" spans="1:6" x14ac:dyDescent="0.35">
      <c r="B4" s="48" t="s">
        <v>216</v>
      </c>
      <c r="C4" s="48" t="s">
        <v>20</v>
      </c>
      <c r="D4" s="68">
        <v>30000</v>
      </c>
      <c r="E4" s="68"/>
      <c r="F4" s="48"/>
    </row>
    <row r="5" spans="1:6" x14ac:dyDescent="0.35">
      <c r="B5" s="48"/>
      <c r="C5" s="48"/>
      <c r="D5" s="88">
        <f>SUM(D3:D4)</f>
        <v>50000</v>
      </c>
      <c r="E5" s="88"/>
      <c r="F5" s="48"/>
    </row>
    <row r="6" spans="1:6" x14ac:dyDescent="0.35">
      <c r="A6" s="45" t="s">
        <v>21</v>
      </c>
      <c r="C6" s="48"/>
      <c r="D6" s="49"/>
      <c r="E6" s="49"/>
      <c r="F6" s="48"/>
    </row>
    <row r="7" spans="1:6" x14ac:dyDescent="0.35">
      <c r="A7" s="46"/>
      <c r="B7" s="48" t="s">
        <v>217</v>
      </c>
      <c r="C7" s="50" t="s">
        <v>20</v>
      </c>
      <c r="D7" s="68">
        <v>330000</v>
      </c>
      <c r="E7" s="68"/>
      <c r="F7" s="48"/>
    </row>
    <row r="8" spans="1:6" x14ac:dyDescent="0.35">
      <c r="A8" s="56"/>
      <c r="B8" s="48" t="s">
        <v>218</v>
      </c>
      <c r="C8" s="50" t="s">
        <v>20</v>
      </c>
      <c r="D8" s="68">
        <v>153000</v>
      </c>
      <c r="E8" s="68"/>
      <c r="F8" s="48"/>
    </row>
    <row r="9" spans="1:6" x14ac:dyDescent="0.35">
      <c r="A9" s="57"/>
      <c r="B9" s="48" t="s">
        <v>219</v>
      </c>
      <c r="C9" s="51" t="s">
        <v>20</v>
      </c>
      <c r="D9" s="68">
        <v>143000</v>
      </c>
      <c r="E9" s="68"/>
      <c r="F9" s="48"/>
    </row>
    <row r="10" spans="1:6" x14ac:dyDescent="0.35">
      <c r="A10" s="57"/>
      <c r="B10" s="48" t="s">
        <v>220</v>
      </c>
      <c r="C10" s="51" t="s">
        <v>20</v>
      </c>
      <c r="D10" s="68">
        <v>380000</v>
      </c>
      <c r="E10" s="68"/>
      <c r="F10" s="48"/>
    </row>
    <row r="11" spans="1:6" x14ac:dyDescent="0.35">
      <c r="A11" s="56"/>
      <c r="B11" s="48" t="s">
        <v>221</v>
      </c>
      <c r="C11" s="50" t="s">
        <v>20</v>
      </c>
      <c r="D11" s="68">
        <v>335000</v>
      </c>
      <c r="E11" s="68"/>
      <c r="F11" s="48"/>
    </row>
    <row r="12" spans="1:6" x14ac:dyDescent="0.35">
      <c r="A12" s="58"/>
      <c r="B12" s="48" t="s">
        <v>222</v>
      </c>
      <c r="C12" s="50" t="s">
        <v>20</v>
      </c>
      <c r="D12" s="68">
        <v>235000</v>
      </c>
      <c r="E12" s="68"/>
      <c r="F12" s="48"/>
    </row>
    <row r="13" spans="1:6" x14ac:dyDescent="0.35">
      <c r="A13" s="58"/>
      <c r="B13" s="48" t="s">
        <v>223</v>
      </c>
      <c r="C13" s="50" t="s">
        <v>20</v>
      </c>
      <c r="D13" s="68">
        <v>20000</v>
      </c>
      <c r="E13" s="68"/>
      <c r="F13" s="48"/>
    </row>
    <row r="14" spans="1:6" x14ac:dyDescent="0.35">
      <c r="A14" s="58"/>
      <c r="B14" s="48" t="s">
        <v>224</v>
      </c>
      <c r="C14" s="50" t="s">
        <v>20</v>
      </c>
      <c r="D14" s="68">
        <v>20000</v>
      </c>
      <c r="E14" s="68"/>
      <c r="F14" s="48"/>
    </row>
    <row r="15" spans="1:6" x14ac:dyDescent="0.35">
      <c r="A15" s="58"/>
      <c r="B15" s="48" t="s">
        <v>225</v>
      </c>
      <c r="C15" s="48" t="s">
        <v>20</v>
      </c>
      <c r="D15" s="68">
        <v>60000</v>
      </c>
      <c r="E15" s="68"/>
      <c r="F15" s="48"/>
    </row>
    <row r="16" spans="1:6" x14ac:dyDescent="0.35">
      <c r="A16" s="58"/>
      <c r="B16" s="48" t="s">
        <v>226</v>
      </c>
      <c r="C16" s="48" t="s">
        <v>20</v>
      </c>
      <c r="D16" s="68">
        <v>80000</v>
      </c>
      <c r="E16" s="68"/>
      <c r="F16" s="48"/>
    </row>
    <row r="17" spans="1:8" x14ac:dyDescent="0.35">
      <c r="A17" s="58"/>
      <c r="B17" s="48" t="s">
        <v>385</v>
      </c>
      <c r="C17" s="48" t="s">
        <v>20</v>
      </c>
      <c r="D17" s="68">
        <v>380000</v>
      </c>
      <c r="E17" s="68"/>
      <c r="F17" s="48"/>
    </row>
    <row r="18" spans="1:8" x14ac:dyDescent="0.35">
      <c r="A18" s="58"/>
      <c r="B18" s="48" t="s">
        <v>227</v>
      </c>
      <c r="C18" s="48" t="s">
        <v>20</v>
      </c>
      <c r="D18" s="68">
        <v>300000</v>
      </c>
      <c r="E18" s="68"/>
      <c r="F18" s="48"/>
    </row>
    <row r="19" spans="1:8" x14ac:dyDescent="0.35">
      <c r="A19" s="58"/>
      <c r="B19" s="52" t="s">
        <v>228</v>
      </c>
      <c r="C19" s="52" t="s">
        <v>20</v>
      </c>
      <c r="D19" s="68">
        <v>385000</v>
      </c>
      <c r="E19" s="68"/>
      <c r="F19" s="48"/>
    </row>
    <row r="20" spans="1:8" x14ac:dyDescent="0.35">
      <c r="A20" s="58"/>
      <c r="B20" s="52" t="s">
        <v>229</v>
      </c>
      <c r="C20" s="48" t="s">
        <v>20</v>
      </c>
      <c r="D20" s="68">
        <v>82000</v>
      </c>
      <c r="E20" s="68"/>
      <c r="F20" s="48"/>
    </row>
    <row r="21" spans="1:8" x14ac:dyDescent="0.35">
      <c r="A21" s="58"/>
      <c r="B21" s="52"/>
      <c r="C21" s="48"/>
      <c r="D21" s="85">
        <f>SUM(D7:D20)</f>
        <v>2903000</v>
      </c>
      <c r="E21" s="85"/>
      <c r="F21" s="48"/>
    </row>
    <row r="22" spans="1:8" x14ac:dyDescent="0.35">
      <c r="A22" s="58"/>
      <c r="B22" s="52"/>
      <c r="C22" s="48"/>
      <c r="D22" s="85"/>
      <c r="E22" s="85"/>
      <c r="F22" s="48"/>
    </row>
    <row r="23" spans="1:8" x14ac:dyDescent="0.35">
      <c r="A23" s="53" t="s">
        <v>22</v>
      </c>
      <c r="C23" s="48"/>
      <c r="D23" s="49"/>
      <c r="E23" s="49"/>
      <c r="F23" s="48"/>
    </row>
    <row r="24" spans="1:8" x14ac:dyDescent="0.35">
      <c r="A24" s="46"/>
      <c r="B24" s="46" t="s">
        <v>384</v>
      </c>
      <c r="C24" s="46" t="s">
        <v>20</v>
      </c>
      <c r="D24" s="86">
        <v>60000</v>
      </c>
      <c r="E24" s="86"/>
      <c r="F24" s="48" t="s">
        <v>23</v>
      </c>
      <c r="G24" s="48" t="s">
        <v>20</v>
      </c>
      <c r="H24" s="59">
        <v>60000</v>
      </c>
    </row>
    <row r="25" spans="1:8" x14ac:dyDescent="0.35">
      <c r="A25" s="58"/>
      <c r="B25" s="46" t="s">
        <v>230</v>
      </c>
      <c r="C25" s="46" t="s">
        <v>20</v>
      </c>
      <c r="D25" s="86">
        <v>20000</v>
      </c>
      <c r="E25" s="86"/>
      <c r="F25" s="46" t="s">
        <v>24</v>
      </c>
      <c r="G25" s="46" t="s">
        <v>20</v>
      </c>
      <c r="H25" s="60">
        <v>20000</v>
      </c>
    </row>
    <row r="26" spans="1:8" x14ac:dyDescent="0.35">
      <c r="B26" s="46" t="s">
        <v>231</v>
      </c>
      <c r="C26" s="46" t="s">
        <v>20</v>
      </c>
      <c r="D26" s="86">
        <v>30000</v>
      </c>
      <c r="E26" s="86"/>
      <c r="F26" s="46" t="s">
        <v>25</v>
      </c>
      <c r="G26" s="46" t="s">
        <v>20</v>
      </c>
      <c r="H26" s="47">
        <v>30000</v>
      </c>
    </row>
    <row r="27" spans="1:8" x14ac:dyDescent="0.35">
      <c r="B27" s="46" t="s">
        <v>232</v>
      </c>
      <c r="C27" s="46" t="s">
        <v>20</v>
      </c>
      <c r="D27" s="86">
        <v>10000</v>
      </c>
      <c r="E27" s="86"/>
      <c r="F27" s="46" t="s">
        <v>26</v>
      </c>
      <c r="G27" s="46" t="s">
        <v>20</v>
      </c>
      <c r="H27" s="47">
        <v>10000</v>
      </c>
    </row>
    <row r="28" spans="1:8" x14ac:dyDescent="0.35">
      <c r="B28" s="46" t="s">
        <v>233</v>
      </c>
      <c r="C28" s="46" t="s">
        <v>20</v>
      </c>
      <c r="D28" s="86">
        <v>50000</v>
      </c>
      <c r="E28" s="86"/>
      <c r="F28" s="46" t="s">
        <v>27</v>
      </c>
      <c r="G28" s="46" t="s">
        <v>20</v>
      </c>
      <c r="H28" s="47">
        <v>50000</v>
      </c>
    </row>
    <row r="29" spans="1:8" x14ac:dyDescent="0.35">
      <c r="B29" s="46" t="s">
        <v>234</v>
      </c>
      <c r="C29" s="46" t="s">
        <v>20</v>
      </c>
      <c r="D29" s="86">
        <v>10000</v>
      </c>
      <c r="E29" s="86"/>
      <c r="F29" s="46" t="s">
        <v>28</v>
      </c>
      <c r="G29" s="46" t="s">
        <v>20</v>
      </c>
      <c r="H29" s="47">
        <v>10000</v>
      </c>
    </row>
    <row r="30" spans="1:8" x14ac:dyDescent="0.35">
      <c r="B30" s="46" t="s">
        <v>235</v>
      </c>
      <c r="C30" s="46" t="s">
        <v>20</v>
      </c>
      <c r="D30" s="86">
        <v>180000</v>
      </c>
      <c r="E30" s="86"/>
      <c r="F30" s="46" t="s">
        <v>29</v>
      </c>
      <c r="G30" s="46" t="s">
        <v>20</v>
      </c>
      <c r="H30" s="47">
        <v>180000</v>
      </c>
    </row>
    <row r="31" spans="1:8" x14ac:dyDescent="0.35">
      <c r="B31" s="46" t="s">
        <v>236</v>
      </c>
      <c r="C31" s="46" t="s">
        <v>20</v>
      </c>
      <c r="D31" s="86">
        <v>10000</v>
      </c>
      <c r="E31" s="86"/>
      <c r="F31" s="46" t="s">
        <v>30</v>
      </c>
      <c r="G31" s="46" t="s">
        <v>20</v>
      </c>
      <c r="H31" s="47">
        <v>10000</v>
      </c>
    </row>
    <row r="32" spans="1:8" x14ac:dyDescent="0.35">
      <c r="B32" s="46" t="s">
        <v>237</v>
      </c>
      <c r="C32" s="46" t="s">
        <v>20</v>
      </c>
      <c r="D32" s="86">
        <v>10000</v>
      </c>
      <c r="E32" s="86"/>
      <c r="F32" s="46" t="s">
        <v>31</v>
      </c>
      <c r="G32" s="46" t="s">
        <v>20</v>
      </c>
      <c r="H32" s="47">
        <v>10000</v>
      </c>
    </row>
    <row r="33" spans="2:8" x14ac:dyDescent="0.35">
      <c r="B33" s="46" t="s">
        <v>238</v>
      </c>
      <c r="C33" s="46" t="s">
        <v>20</v>
      </c>
      <c r="D33" s="86">
        <v>5000</v>
      </c>
      <c r="E33" s="86"/>
      <c r="F33" s="46" t="s">
        <v>32</v>
      </c>
      <c r="G33" s="46" t="s">
        <v>20</v>
      </c>
      <c r="H33" s="47">
        <v>5000</v>
      </c>
    </row>
    <row r="34" spans="2:8" x14ac:dyDescent="0.35">
      <c r="B34" s="46" t="s">
        <v>239</v>
      </c>
      <c r="C34" s="46" t="s">
        <v>20</v>
      </c>
      <c r="D34" s="86">
        <v>20000</v>
      </c>
      <c r="E34" s="86"/>
      <c r="F34" s="46" t="s">
        <v>33</v>
      </c>
      <c r="G34" s="46" t="s">
        <v>20</v>
      </c>
      <c r="H34" s="47">
        <v>20000</v>
      </c>
    </row>
    <row r="35" spans="2:8" x14ac:dyDescent="0.35">
      <c r="B35" s="46" t="s">
        <v>240</v>
      </c>
      <c r="C35" s="46" t="s">
        <v>20</v>
      </c>
      <c r="D35" s="86">
        <v>20000</v>
      </c>
      <c r="E35" s="86"/>
      <c r="F35" s="46" t="s">
        <v>34</v>
      </c>
      <c r="G35" s="46" t="s">
        <v>20</v>
      </c>
      <c r="H35" s="47">
        <v>20000</v>
      </c>
    </row>
    <row r="36" spans="2:8" x14ac:dyDescent="0.35">
      <c r="B36" s="46" t="s">
        <v>241</v>
      </c>
      <c r="C36" s="46" t="s">
        <v>20</v>
      </c>
      <c r="D36" s="86">
        <v>20000</v>
      </c>
      <c r="E36" s="86"/>
      <c r="F36" s="46" t="s">
        <v>35</v>
      </c>
      <c r="G36" s="46" t="s">
        <v>20</v>
      </c>
      <c r="H36" s="47">
        <v>20000</v>
      </c>
    </row>
    <row r="37" spans="2:8" x14ac:dyDescent="0.35">
      <c r="B37" s="46" t="s">
        <v>242</v>
      </c>
      <c r="C37" s="46" t="s">
        <v>20</v>
      </c>
      <c r="D37" s="86">
        <v>30000</v>
      </c>
      <c r="E37" s="86"/>
      <c r="F37" s="46" t="s">
        <v>36</v>
      </c>
      <c r="G37" s="46" t="s">
        <v>20</v>
      </c>
      <c r="H37" s="47">
        <v>30000</v>
      </c>
    </row>
    <row r="38" spans="2:8" x14ac:dyDescent="0.35">
      <c r="B38" s="46" t="s">
        <v>243</v>
      </c>
      <c r="C38" s="46" t="s">
        <v>20</v>
      </c>
      <c r="D38" s="86">
        <v>5000</v>
      </c>
      <c r="E38" s="86"/>
      <c r="F38" s="46" t="s">
        <v>37</v>
      </c>
      <c r="G38" s="46" t="s">
        <v>20</v>
      </c>
      <c r="H38" s="47">
        <v>5000</v>
      </c>
    </row>
    <row r="39" spans="2:8" x14ac:dyDescent="0.35">
      <c r="B39" s="46" t="s">
        <v>244</v>
      </c>
      <c r="C39" s="46" t="s">
        <v>20</v>
      </c>
      <c r="D39" s="86">
        <v>5000</v>
      </c>
      <c r="E39" s="86"/>
      <c r="F39" s="46" t="s">
        <v>38</v>
      </c>
      <c r="G39" s="46" t="s">
        <v>20</v>
      </c>
      <c r="H39" s="47">
        <v>5000</v>
      </c>
    </row>
    <row r="40" spans="2:8" x14ac:dyDescent="0.35">
      <c r="B40" s="46" t="s">
        <v>245</v>
      </c>
      <c r="C40" s="46" t="s">
        <v>20</v>
      </c>
      <c r="D40" s="86">
        <v>5000</v>
      </c>
      <c r="E40" s="86"/>
      <c r="F40" s="46" t="s">
        <v>39</v>
      </c>
      <c r="G40" s="46" t="s">
        <v>20</v>
      </c>
      <c r="H40" s="47">
        <v>5000</v>
      </c>
    </row>
    <row r="41" spans="2:8" x14ac:dyDescent="0.35">
      <c r="B41" s="46" t="s">
        <v>246</v>
      </c>
      <c r="C41" s="46" t="s">
        <v>20</v>
      </c>
      <c r="D41" s="86">
        <v>20000</v>
      </c>
      <c r="E41" s="86"/>
      <c r="F41" s="46" t="s">
        <v>40</v>
      </c>
      <c r="G41" s="46" t="s">
        <v>20</v>
      </c>
      <c r="H41" s="60">
        <v>20000</v>
      </c>
    </row>
    <row r="42" spans="2:8" x14ac:dyDescent="0.35">
      <c r="B42" s="46" t="s">
        <v>247</v>
      </c>
      <c r="C42" s="46" t="s">
        <v>20</v>
      </c>
      <c r="D42" s="86">
        <v>216000</v>
      </c>
      <c r="E42" s="86"/>
      <c r="F42" s="46" t="s">
        <v>41</v>
      </c>
      <c r="G42" s="46" t="s">
        <v>20</v>
      </c>
      <c r="H42" s="47">
        <v>216000</v>
      </c>
    </row>
    <row r="43" spans="2:8" x14ac:dyDescent="0.35">
      <c r="B43" s="46" t="s">
        <v>248</v>
      </c>
      <c r="C43" s="46" t="s">
        <v>20</v>
      </c>
      <c r="D43" s="86">
        <v>150000</v>
      </c>
      <c r="E43" s="86"/>
      <c r="F43" s="46" t="s">
        <v>42</v>
      </c>
      <c r="G43" s="46" t="s">
        <v>20</v>
      </c>
      <c r="H43" s="47">
        <v>150000</v>
      </c>
    </row>
    <row r="44" spans="2:8" x14ac:dyDescent="0.35">
      <c r="B44" s="46" t="s">
        <v>249</v>
      </c>
      <c r="C44" s="46" t="s">
        <v>20</v>
      </c>
      <c r="D44" s="86">
        <v>20000</v>
      </c>
      <c r="E44" s="86"/>
      <c r="F44" s="46" t="s">
        <v>43</v>
      </c>
      <c r="G44" s="46" t="s">
        <v>20</v>
      </c>
      <c r="H44" s="47">
        <v>20000</v>
      </c>
    </row>
    <row r="45" spans="2:8" x14ac:dyDescent="0.35">
      <c r="B45" s="46" t="s">
        <v>250</v>
      </c>
      <c r="C45" s="46" t="s">
        <v>20</v>
      </c>
      <c r="D45" s="86">
        <v>200000</v>
      </c>
      <c r="E45" s="86"/>
      <c r="F45" s="61" t="s">
        <v>44</v>
      </c>
      <c r="G45" s="61" t="s">
        <v>20</v>
      </c>
      <c r="H45" s="60">
        <v>200000</v>
      </c>
    </row>
    <row r="46" spans="2:8" x14ac:dyDescent="0.35">
      <c r="B46" s="46" t="s">
        <v>251</v>
      </c>
      <c r="C46" s="46" t="s">
        <v>20</v>
      </c>
      <c r="D46" s="86">
        <v>20000</v>
      </c>
      <c r="E46" s="86"/>
      <c r="F46" s="46" t="s">
        <v>45</v>
      </c>
      <c r="G46" s="46" t="s">
        <v>20</v>
      </c>
      <c r="H46" s="47">
        <v>20000</v>
      </c>
    </row>
    <row r="47" spans="2:8" x14ac:dyDescent="0.35">
      <c r="B47" s="46" t="s">
        <v>252</v>
      </c>
      <c r="C47" s="46" t="s">
        <v>20</v>
      </c>
      <c r="D47" s="86">
        <v>10000</v>
      </c>
      <c r="E47" s="86"/>
      <c r="F47" s="46" t="s">
        <v>46</v>
      </c>
      <c r="G47" s="46" t="s">
        <v>20</v>
      </c>
      <c r="H47" s="47">
        <v>10000</v>
      </c>
    </row>
    <row r="48" spans="2:8" x14ac:dyDescent="0.35">
      <c r="B48" s="46" t="s">
        <v>253</v>
      </c>
      <c r="C48" s="46" t="s">
        <v>20</v>
      </c>
      <c r="D48" s="86">
        <v>5000</v>
      </c>
      <c r="E48" s="86"/>
      <c r="F48" s="46" t="s">
        <v>47</v>
      </c>
      <c r="G48" s="46" t="s">
        <v>20</v>
      </c>
      <c r="H48" s="47">
        <v>5000</v>
      </c>
    </row>
    <row r="49" spans="2:8" x14ac:dyDescent="0.35">
      <c r="B49" s="46" t="s">
        <v>254</v>
      </c>
      <c r="C49" s="46" t="s">
        <v>20</v>
      </c>
      <c r="D49" s="86">
        <v>180000</v>
      </c>
      <c r="E49" s="86"/>
      <c r="F49" s="46" t="s">
        <v>48</v>
      </c>
      <c r="G49" s="46" t="s">
        <v>20</v>
      </c>
      <c r="H49" s="47">
        <v>180000</v>
      </c>
    </row>
    <row r="50" spans="2:8" x14ac:dyDescent="0.35">
      <c r="B50" s="46" t="s">
        <v>255</v>
      </c>
      <c r="C50" s="46" t="s">
        <v>20</v>
      </c>
      <c r="D50" s="86">
        <v>10000</v>
      </c>
      <c r="E50" s="86"/>
      <c r="F50" s="46" t="s">
        <v>49</v>
      </c>
      <c r="G50" s="46" t="s">
        <v>20</v>
      </c>
      <c r="H50" s="47">
        <v>10000</v>
      </c>
    </row>
    <row r="51" spans="2:8" x14ac:dyDescent="0.35">
      <c r="B51" s="46" t="s">
        <v>256</v>
      </c>
      <c r="C51" s="46" t="s">
        <v>20</v>
      </c>
      <c r="D51" s="86">
        <v>10000</v>
      </c>
      <c r="E51" s="86"/>
      <c r="F51" s="46" t="s">
        <v>50</v>
      </c>
      <c r="G51" s="46" t="s">
        <v>20</v>
      </c>
      <c r="H51" s="47">
        <v>10000</v>
      </c>
    </row>
    <row r="52" spans="2:8" x14ac:dyDescent="0.35">
      <c r="B52" s="46" t="s">
        <v>257</v>
      </c>
      <c r="C52" s="46" t="s">
        <v>20</v>
      </c>
      <c r="D52" s="86">
        <v>10000</v>
      </c>
      <c r="E52" s="86"/>
      <c r="F52" s="46" t="s">
        <v>51</v>
      </c>
      <c r="G52" s="46" t="s">
        <v>20</v>
      </c>
      <c r="H52" s="47">
        <v>10000</v>
      </c>
    </row>
    <row r="53" spans="2:8" x14ac:dyDescent="0.35">
      <c r="B53" s="46" t="s">
        <v>258</v>
      </c>
      <c r="C53" s="46" t="s">
        <v>20</v>
      </c>
      <c r="D53" s="86">
        <v>30000</v>
      </c>
      <c r="E53" s="86"/>
      <c r="F53" s="46" t="s">
        <v>52</v>
      </c>
      <c r="G53" s="46" t="s">
        <v>20</v>
      </c>
      <c r="H53" s="47">
        <v>30000</v>
      </c>
    </row>
    <row r="54" spans="2:8" x14ac:dyDescent="0.35">
      <c r="B54" s="46" t="s">
        <v>259</v>
      </c>
      <c r="C54" s="46" t="s">
        <v>20</v>
      </c>
      <c r="D54" s="86">
        <v>5000</v>
      </c>
      <c r="E54" s="86"/>
      <c r="F54" s="46" t="s">
        <v>53</v>
      </c>
      <c r="G54" s="46" t="s">
        <v>20</v>
      </c>
      <c r="H54" s="47">
        <v>5000</v>
      </c>
    </row>
    <row r="55" spans="2:8" x14ac:dyDescent="0.35">
      <c r="B55" s="46" t="s">
        <v>260</v>
      </c>
      <c r="C55" s="46" t="s">
        <v>20</v>
      </c>
      <c r="D55" s="86">
        <v>140000</v>
      </c>
      <c r="E55" s="86"/>
      <c r="F55" s="46" t="s">
        <v>54</v>
      </c>
      <c r="G55" s="46" t="s">
        <v>20</v>
      </c>
      <c r="H55" s="47">
        <v>140000</v>
      </c>
    </row>
    <row r="56" spans="2:8" x14ac:dyDescent="0.35">
      <c r="B56" s="46" t="s">
        <v>261</v>
      </c>
      <c r="C56" s="46" t="s">
        <v>20</v>
      </c>
      <c r="D56" s="86">
        <v>20000</v>
      </c>
      <c r="E56" s="86"/>
      <c r="F56" s="46" t="s">
        <v>55</v>
      </c>
      <c r="G56" s="46" t="s">
        <v>20</v>
      </c>
      <c r="H56" s="47">
        <v>20000</v>
      </c>
    </row>
    <row r="57" spans="2:8" x14ac:dyDescent="0.35">
      <c r="B57" s="46" t="s">
        <v>262</v>
      </c>
      <c r="C57" s="46" t="s">
        <v>20</v>
      </c>
      <c r="D57" s="86">
        <v>20000</v>
      </c>
      <c r="E57" s="86"/>
      <c r="F57" s="46" t="s">
        <v>56</v>
      </c>
      <c r="G57" s="46" t="s">
        <v>20</v>
      </c>
      <c r="H57" s="47">
        <v>20000</v>
      </c>
    </row>
    <row r="58" spans="2:8" x14ac:dyDescent="0.35">
      <c r="B58" s="46" t="s">
        <v>263</v>
      </c>
      <c r="C58" s="46" t="s">
        <v>20</v>
      </c>
      <c r="D58" s="86">
        <v>10000</v>
      </c>
      <c r="E58" s="86"/>
      <c r="F58" s="46" t="s">
        <v>57</v>
      </c>
      <c r="G58" s="46" t="s">
        <v>20</v>
      </c>
      <c r="H58" s="47">
        <v>10000</v>
      </c>
    </row>
    <row r="59" spans="2:8" x14ac:dyDescent="0.35">
      <c r="B59" s="46" t="s">
        <v>264</v>
      </c>
      <c r="C59" s="46" t="s">
        <v>20</v>
      </c>
      <c r="D59" s="86">
        <v>20000</v>
      </c>
      <c r="E59" s="86"/>
      <c r="F59" s="46" t="s">
        <v>58</v>
      </c>
      <c r="G59" s="46" t="s">
        <v>20</v>
      </c>
      <c r="H59" s="47">
        <v>20000</v>
      </c>
    </row>
    <row r="60" spans="2:8" x14ac:dyDescent="0.35">
      <c r="B60" s="46" t="s">
        <v>265</v>
      </c>
      <c r="C60" s="46" t="s">
        <v>20</v>
      </c>
      <c r="D60" s="86">
        <v>30000</v>
      </c>
      <c r="E60" s="86"/>
      <c r="F60" s="46" t="s">
        <v>59</v>
      </c>
      <c r="G60" s="46" t="s">
        <v>20</v>
      </c>
      <c r="H60" s="47">
        <v>30000</v>
      </c>
    </row>
    <row r="61" spans="2:8" x14ac:dyDescent="0.35">
      <c r="B61" s="46" t="s">
        <v>266</v>
      </c>
      <c r="C61" s="46" t="s">
        <v>20</v>
      </c>
      <c r="D61" s="86">
        <v>20000</v>
      </c>
      <c r="E61" s="86"/>
      <c r="F61" s="46" t="s">
        <v>60</v>
      </c>
      <c r="G61" s="46" t="s">
        <v>20</v>
      </c>
      <c r="H61" s="47">
        <v>20000</v>
      </c>
    </row>
    <row r="62" spans="2:8" x14ac:dyDescent="0.35">
      <c r="B62" s="46" t="s">
        <v>267</v>
      </c>
      <c r="C62" s="46" t="s">
        <v>20</v>
      </c>
      <c r="D62" s="86">
        <v>10000</v>
      </c>
      <c r="E62" s="86"/>
      <c r="F62" s="46" t="s">
        <v>61</v>
      </c>
      <c r="G62" s="46" t="s">
        <v>20</v>
      </c>
      <c r="H62" s="47">
        <v>10000</v>
      </c>
    </row>
    <row r="63" spans="2:8" x14ac:dyDescent="0.35">
      <c r="B63" s="46" t="s">
        <v>268</v>
      </c>
      <c r="C63" s="46" t="s">
        <v>20</v>
      </c>
      <c r="D63" s="86">
        <v>20000</v>
      </c>
      <c r="E63" s="86"/>
      <c r="F63" s="46" t="s">
        <v>62</v>
      </c>
      <c r="G63" s="46" t="s">
        <v>20</v>
      </c>
      <c r="H63" s="47">
        <v>20000</v>
      </c>
    </row>
    <row r="64" spans="2:8" x14ac:dyDescent="0.35">
      <c r="B64" s="46" t="s">
        <v>269</v>
      </c>
      <c r="C64" s="46" t="s">
        <v>20</v>
      </c>
      <c r="D64" s="86">
        <v>20000</v>
      </c>
      <c r="E64" s="86"/>
      <c r="F64" s="46" t="s">
        <v>63</v>
      </c>
      <c r="G64" s="46" t="s">
        <v>20</v>
      </c>
      <c r="H64" s="47">
        <v>20000</v>
      </c>
    </row>
    <row r="65" spans="2:8" x14ac:dyDescent="0.35">
      <c r="B65" s="46" t="s">
        <v>270</v>
      </c>
      <c r="C65" s="46" t="s">
        <v>20</v>
      </c>
      <c r="D65" s="86">
        <v>5000</v>
      </c>
      <c r="E65" s="86"/>
      <c r="F65" s="46" t="s">
        <v>64</v>
      </c>
      <c r="G65" s="46" t="s">
        <v>20</v>
      </c>
      <c r="H65" s="47">
        <v>5000</v>
      </c>
    </row>
    <row r="66" spans="2:8" x14ac:dyDescent="0.35">
      <c r="B66" s="46" t="s">
        <v>271</v>
      </c>
      <c r="C66" s="46" t="s">
        <v>20</v>
      </c>
      <c r="D66" s="86">
        <v>277851</v>
      </c>
      <c r="E66" s="86"/>
      <c r="F66" s="46" t="s">
        <v>65</v>
      </c>
      <c r="G66" s="46" t="s">
        <v>20</v>
      </c>
      <c r="H66" s="47">
        <v>277851</v>
      </c>
    </row>
    <row r="67" spans="2:8" x14ac:dyDescent="0.35">
      <c r="B67" s="46" t="s">
        <v>272</v>
      </c>
      <c r="C67" s="46" t="s">
        <v>20</v>
      </c>
      <c r="D67" s="86">
        <v>996425</v>
      </c>
      <c r="E67" s="86"/>
      <c r="F67" s="46" t="s">
        <v>66</v>
      </c>
      <c r="G67" s="46" t="s">
        <v>20</v>
      </c>
      <c r="H67" s="47">
        <v>996425</v>
      </c>
    </row>
    <row r="68" spans="2:8" x14ac:dyDescent="0.35">
      <c r="B68" s="46" t="s">
        <v>273</v>
      </c>
      <c r="C68" s="46" t="s">
        <v>20</v>
      </c>
      <c r="D68" s="86">
        <v>710500</v>
      </c>
      <c r="E68" s="86"/>
      <c r="F68" s="46" t="s">
        <v>67</v>
      </c>
      <c r="G68" s="46" t="s">
        <v>20</v>
      </c>
      <c r="H68" s="47">
        <v>710500</v>
      </c>
    </row>
    <row r="69" spans="2:8" x14ac:dyDescent="0.35">
      <c r="B69" s="46" t="s">
        <v>274</v>
      </c>
      <c r="C69" s="46" t="s">
        <v>20</v>
      </c>
      <c r="D69" s="86">
        <v>10000</v>
      </c>
      <c r="E69" s="86"/>
      <c r="F69" s="46" t="s">
        <v>68</v>
      </c>
      <c r="G69" s="46" t="s">
        <v>20</v>
      </c>
      <c r="H69" s="47">
        <v>10000</v>
      </c>
    </row>
    <row r="70" spans="2:8" x14ac:dyDescent="0.35">
      <c r="B70" s="46" t="s">
        <v>275</v>
      </c>
      <c r="C70" s="46" t="s">
        <v>20</v>
      </c>
      <c r="D70" s="86">
        <v>246500</v>
      </c>
      <c r="E70" s="86"/>
      <c r="F70" s="46" t="s">
        <v>69</v>
      </c>
      <c r="G70" s="46" t="s">
        <v>20</v>
      </c>
      <c r="H70" s="47">
        <v>246500</v>
      </c>
    </row>
    <row r="71" spans="2:8" x14ac:dyDescent="0.35">
      <c r="B71" s="46" t="s">
        <v>276</v>
      </c>
      <c r="C71" s="46" t="s">
        <v>20</v>
      </c>
      <c r="D71" s="86">
        <v>5000</v>
      </c>
      <c r="E71" s="86"/>
      <c r="F71" s="46" t="s">
        <v>70</v>
      </c>
      <c r="G71" s="46" t="s">
        <v>20</v>
      </c>
      <c r="H71" s="47">
        <v>5000</v>
      </c>
    </row>
    <row r="72" spans="2:8" x14ac:dyDescent="0.35">
      <c r="B72" s="46" t="s">
        <v>277</v>
      </c>
      <c r="C72" s="46" t="s">
        <v>20</v>
      </c>
      <c r="D72" s="86">
        <v>40000</v>
      </c>
      <c r="E72" s="86"/>
      <c r="F72" s="46" t="s">
        <v>71</v>
      </c>
      <c r="G72" s="46" t="s">
        <v>20</v>
      </c>
      <c r="H72" s="47">
        <v>40000</v>
      </c>
    </row>
    <row r="73" spans="2:8" x14ac:dyDescent="0.35">
      <c r="B73" s="46" t="s">
        <v>278</v>
      </c>
      <c r="C73" s="46" t="s">
        <v>20</v>
      </c>
      <c r="D73" s="86">
        <v>10000</v>
      </c>
      <c r="E73" s="86"/>
      <c r="F73" s="46" t="s">
        <v>72</v>
      </c>
      <c r="G73" s="46" t="s">
        <v>20</v>
      </c>
      <c r="H73" s="47">
        <v>10000</v>
      </c>
    </row>
    <row r="74" spans="2:8" x14ac:dyDescent="0.35">
      <c r="B74" s="46" t="s">
        <v>279</v>
      </c>
      <c r="C74" s="46" t="s">
        <v>20</v>
      </c>
      <c r="D74" s="86">
        <v>20000</v>
      </c>
      <c r="E74" s="86"/>
      <c r="F74" s="46" t="s">
        <v>73</v>
      </c>
      <c r="G74" s="46" t="s">
        <v>20</v>
      </c>
      <c r="H74" s="47">
        <v>20000</v>
      </c>
    </row>
    <row r="75" spans="2:8" x14ac:dyDescent="0.35">
      <c r="B75" s="46" t="s">
        <v>280</v>
      </c>
      <c r="C75" s="46" t="s">
        <v>20</v>
      </c>
      <c r="D75" s="86">
        <v>10000</v>
      </c>
      <c r="E75" s="86"/>
      <c r="F75" s="46" t="s">
        <v>74</v>
      </c>
      <c r="G75" s="46" t="s">
        <v>20</v>
      </c>
      <c r="H75" s="47">
        <v>10000</v>
      </c>
    </row>
    <row r="76" spans="2:8" x14ac:dyDescent="0.35">
      <c r="B76" s="46" t="s">
        <v>281</v>
      </c>
      <c r="C76" s="46" t="s">
        <v>20</v>
      </c>
      <c r="D76" s="86">
        <v>5000</v>
      </c>
      <c r="E76" s="86"/>
      <c r="F76" s="46" t="s">
        <v>75</v>
      </c>
      <c r="G76" s="46" t="s">
        <v>20</v>
      </c>
      <c r="H76" s="47">
        <v>5000</v>
      </c>
    </row>
    <row r="77" spans="2:8" x14ac:dyDescent="0.35">
      <c r="B77" s="46" t="s">
        <v>282</v>
      </c>
      <c r="C77" s="46" t="s">
        <v>20</v>
      </c>
      <c r="D77" s="86">
        <v>20000</v>
      </c>
      <c r="E77" s="86"/>
      <c r="F77" s="46" t="s">
        <v>76</v>
      </c>
      <c r="G77" s="46" t="s">
        <v>20</v>
      </c>
      <c r="H77" s="47">
        <v>20000</v>
      </c>
    </row>
    <row r="78" spans="2:8" x14ac:dyDescent="0.35">
      <c r="B78" s="46" t="s">
        <v>283</v>
      </c>
      <c r="C78" s="46" t="s">
        <v>20</v>
      </c>
      <c r="D78" s="86">
        <v>30000</v>
      </c>
      <c r="E78" s="86"/>
      <c r="F78" s="46" t="s">
        <v>77</v>
      </c>
      <c r="G78" s="46" t="s">
        <v>20</v>
      </c>
      <c r="H78" s="47">
        <v>30000</v>
      </c>
    </row>
    <row r="79" spans="2:8" x14ac:dyDescent="0.35">
      <c r="B79" s="46" t="s">
        <v>284</v>
      </c>
      <c r="C79" s="46" t="s">
        <v>20</v>
      </c>
      <c r="D79" s="86">
        <v>10000</v>
      </c>
      <c r="E79" s="86"/>
      <c r="F79" s="46" t="s">
        <v>78</v>
      </c>
      <c r="G79" s="46" t="s">
        <v>20</v>
      </c>
      <c r="H79" s="47">
        <v>10000</v>
      </c>
    </row>
    <row r="80" spans="2:8" x14ac:dyDescent="0.35">
      <c r="B80" s="46" t="s">
        <v>285</v>
      </c>
      <c r="C80" s="46" t="s">
        <v>20</v>
      </c>
      <c r="D80" s="86">
        <v>10000</v>
      </c>
      <c r="E80" s="86"/>
      <c r="F80" s="46" t="s">
        <v>79</v>
      </c>
      <c r="G80" s="46" t="s">
        <v>20</v>
      </c>
      <c r="H80" s="47">
        <v>10000</v>
      </c>
    </row>
    <row r="81" spans="2:8" x14ac:dyDescent="0.35">
      <c r="B81" s="46" t="s">
        <v>286</v>
      </c>
      <c r="C81" s="46" t="s">
        <v>20</v>
      </c>
      <c r="D81" s="86">
        <v>5000</v>
      </c>
      <c r="E81" s="86"/>
      <c r="F81" s="46" t="s">
        <v>80</v>
      </c>
      <c r="G81" s="46" t="s">
        <v>20</v>
      </c>
      <c r="H81" s="47">
        <v>5000</v>
      </c>
    </row>
    <row r="82" spans="2:8" x14ac:dyDescent="0.35">
      <c r="B82" s="46" t="s">
        <v>287</v>
      </c>
      <c r="C82" s="46" t="s">
        <v>20</v>
      </c>
      <c r="D82" s="86">
        <v>10000</v>
      </c>
      <c r="E82" s="86"/>
      <c r="F82" s="46" t="s">
        <v>81</v>
      </c>
      <c r="G82" s="46" t="s">
        <v>20</v>
      </c>
      <c r="H82" s="47">
        <v>10000</v>
      </c>
    </row>
    <row r="83" spans="2:8" x14ac:dyDescent="0.35">
      <c r="B83" s="46" t="s">
        <v>288</v>
      </c>
      <c r="C83" s="46" t="s">
        <v>20</v>
      </c>
      <c r="D83" s="86">
        <v>30000</v>
      </c>
      <c r="E83" s="86"/>
      <c r="F83" s="46" t="s">
        <v>82</v>
      </c>
      <c r="G83" s="46" t="s">
        <v>20</v>
      </c>
      <c r="H83" s="47">
        <v>30000</v>
      </c>
    </row>
    <row r="84" spans="2:8" x14ac:dyDescent="0.35">
      <c r="B84" s="46" t="s">
        <v>289</v>
      </c>
      <c r="C84" s="46" t="s">
        <v>20</v>
      </c>
      <c r="D84" s="86">
        <v>30000</v>
      </c>
      <c r="E84" s="86"/>
      <c r="F84" s="46" t="s">
        <v>83</v>
      </c>
      <c r="G84" s="46" t="s">
        <v>20</v>
      </c>
      <c r="H84" s="47">
        <v>30000</v>
      </c>
    </row>
    <row r="85" spans="2:8" x14ac:dyDescent="0.35">
      <c r="B85" s="46" t="s">
        <v>290</v>
      </c>
      <c r="C85" s="46" t="s">
        <v>20</v>
      </c>
      <c r="D85" s="86">
        <v>20000</v>
      </c>
      <c r="E85" s="86"/>
      <c r="F85" s="46" t="s">
        <v>84</v>
      </c>
      <c r="G85" s="46" t="s">
        <v>20</v>
      </c>
      <c r="H85" s="47">
        <v>20000</v>
      </c>
    </row>
    <row r="86" spans="2:8" x14ac:dyDescent="0.35">
      <c r="B86" s="46" t="s">
        <v>291</v>
      </c>
      <c r="C86" s="46" t="s">
        <v>20</v>
      </c>
      <c r="D86" s="86">
        <v>20000</v>
      </c>
      <c r="E86" s="86"/>
      <c r="F86" s="46" t="s">
        <v>85</v>
      </c>
      <c r="G86" s="46" t="s">
        <v>20</v>
      </c>
      <c r="H86" s="47">
        <v>20000</v>
      </c>
    </row>
    <row r="87" spans="2:8" x14ac:dyDescent="0.35">
      <c r="B87" s="46" t="s">
        <v>292</v>
      </c>
      <c r="C87" s="46" t="s">
        <v>20</v>
      </c>
      <c r="D87" s="86">
        <v>10000</v>
      </c>
      <c r="E87" s="86"/>
      <c r="F87" s="46" t="s">
        <v>86</v>
      </c>
      <c r="G87" s="46" t="s">
        <v>20</v>
      </c>
      <c r="H87" s="47">
        <v>10000</v>
      </c>
    </row>
    <row r="88" spans="2:8" x14ac:dyDescent="0.35">
      <c r="B88" s="46" t="s">
        <v>293</v>
      </c>
      <c r="C88" s="46" t="s">
        <v>20</v>
      </c>
      <c r="D88" s="86">
        <v>20000</v>
      </c>
      <c r="E88" s="86"/>
      <c r="F88" s="46" t="s">
        <v>87</v>
      </c>
      <c r="G88" s="46" t="s">
        <v>20</v>
      </c>
      <c r="H88" s="47">
        <v>20000</v>
      </c>
    </row>
    <row r="89" spans="2:8" x14ac:dyDescent="0.35">
      <c r="B89" s="46" t="s">
        <v>294</v>
      </c>
      <c r="C89" s="46" t="s">
        <v>20</v>
      </c>
      <c r="D89" s="86">
        <v>5000</v>
      </c>
      <c r="E89" s="86"/>
      <c r="F89" s="46" t="s">
        <v>88</v>
      </c>
      <c r="G89" s="46" t="s">
        <v>20</v>
      </c>
      <c r="H89" s="47">
        <v>5000</v>
      </c>
    </row>
    <row r="90" spans="2:8" x14ac:dyDescent="0.35">
      <c r="B90" s="46" t="s">
        <v>295</v>
      </c>
      <c r="C90" s="46" t="s">
        <v>20</v>
      </c>
      <c r="D90" s="86">
        <v>60000</v>
      </c>
      <c r="E90" s="86"/>
      <c r="F90" s="46" t="s">
        <v>89</v>
      </c>
      <c r="G90" s="46" t="s">
        <v>20</v>
      </c>
      <c r="H90" s="47">
        <v>60000</v>
      </c>
    </row>
    <row r="91" spans="2:8" x14ac:dyDescent="0.35">
      <c r="B91" s="46" t="s">
        <v>296</v>
      </c>
      <c r="C91" s="46" t="s">
        <v>20</v>
      </c>
      <c r="D91" s="86">
        <v>20000</v>
      </c>
      <c r="E91" s="86"/>
      <c r="F91" s="46" t="s">
        <v>90</v>
      </c>
      <c r="G91" s="46" t="s">
        <v>20</v>
      </c>
      <c r="H91" s="47">
        <v>20000</v>
      </c>
    </row>
    <row r="92" spans="2:8" x14ac:dyDescent="0.35">
      <c r="B92" s="46" t="s">
        <v>297</v>
      </c>
      <c r="C92" s="46" t="s">
        <v>20</v>
      </c>
      <c r="D92" s="86">
        <v>10000</v>
      </c>
      <c r="E92" s="86"/>
      <c r="F92" s="46" t="s">
        <v>91</v>
      </c>
      <c r="G92" s="46" t="s">
        <v>20</v>
      </c>
      <c r="H92" s="47">
        <v>10000</v>
      </c>
    </row>
    <row r="93" spans="2:8" x14ac:dyDescent="0.35">
      <c r="B93" s="46" t="s">
        <v>298</v>
      </c>
      <c r="C93" s="46" t="s">
        <v>20</v>
      </c>
      <c r="D93" s="86">
        <v>5000</v>
      </c>
      <c r="E93" s="86"/>
      <c r="F93" s="46" t="s">
        <v>92</v>
      </c>
      <c r="G93" s="46" t="s">
        <v>20</v>
      </c>
      <c r="H93" s="47">
        <v>5000</v>
      </c>
    </row>
    <row r="94" spans="2:8" x14ac:dyDescent="0.35">
      <c r="B94" s="46" t="s">
        <v>299</v>
      </c>
      <c r="C94" s="46" t="s">
        <v>20</v>
      </c>
      <c r="D94" s="86">
        <v>100000</v>
      </c>
      <c r="E94" s="86"/>
      <c r="F94" s="46" t="s">
        <v>93</v>
      </c>
      <c r="G94" s="46" t="s">
        <v>20</v>
      </c>
      <c r="H94" s="47">
        <v>100000</v>
      </c>
    </row>
    <row r="95" spans="2:8" x14ac:dyDescent="0.35">
      <c r="B95" s="46" t="s">
        <v>300</v>
      </c>
      <c r="C95" s="46" t="s">
        <v>20</v>
      </c>
      <c r="D95" s="86">
        <v>10000</v>
      </c>
      <c r="E95" s="86"/>
      <c r="F95" s="46" t="s">
        <v>94</v>
      </c>
      <c r="G95" s="46" t="s">
        <v>20</v>
      </c>
      <c r="H95" s="47">
        <v>10000</v>
      </c>
    </row>
    <row r="96" spans="2:8" x14ac:dyDescent="0.35">
      <c r="B96" s="46" t="s">
        <v>301</v>
      </c>
      <c r="C96" s="46" t="s">
        <v>20</v>
      </c>
      <c r="D96" s="86">
        <v>5000</v>
      </c>
      <c r="E96" s="86"/>
      <c r="F96" s="46" t="s">
        <v>95</v>
      </c>
      <c r="G96" s="46" t="s">
        <v>20</v>
      </c>
      <c r="H96" s="47">
        <v>5000</v>
      </c>
    </row>
    <row r="97" spans="2:8" x14ac:dyDescent="0.35">
      <c r="B97" s="46" t="s">
        <v>302</v>
      </c>
      <c r="C97" s="46" t="s">
        <v>20</v>
      </c>
      <c r="D97" s="86">
        <v>300000</v>
      </c>
      <c r="E97" s="86"/>
      <c r="F97" s="46" t="s">
        <v>96</v>
      </c>
      <c r="G97" s="46" t="s">
        <v>20</v>
      </c>
      <c r="H97" s="47">
        <v>300000</v>
      </c>
    </row>
    <row r="98" spans="2:8" x14ac:dyDescent="0.35">
      <c r="B98" s="46" t="s">
        <v>303</v>
      </c>
      <c r="C98" s="46" t="s">
        <v>20</v>
      </c>
      <c r="D98" s="86">
        <v>130000</v>
      </c>
      <c r="E98" s="86"/>
      <c r="F98" s="46" t="s">
        <v>97</v>
      </c>
      <c r="G98" s="46" t="s">
        <v>20</v>
      </c>
      <c r="H98" s="47">
        <v>275000</v>
      </c>
    </row>
    <row r="99" spans="2:8" x14ac:dyDescent="0.35">
      <c r="B99" s="46" t="s">
        <v>304</v>
      </c>
      <c r="C99" s="46" t="s">
        <v>20</v>
      </c>
      <c r="D99" s="86">
        <v>275000</v>
      </c>
      <c r="E99" s="86"/>
      <c r="F99" s="46" t="s">
        <v>98</v>
      </c>
      <c r="G99" s="46" t="s">
        <v>20</v>
      </c>
      <c r="H99" s="47">
        <v>70000</v>
      </c>
    </row>
    <row r="100" spans="2:8" x14ac:dyDescent="0.35">
      <c r="B100" s="46" t="s">
        <v>305</v>
      </c>
      <c r="C100" s="46" t="s">
        <v>20</v>
      </c>
      <c r="D100" s="86">
        <v>70000</v>
      </c>
      <c r="E100" s="86"/>
      <c r="F100" s="46" t="s">
        <v>99</v>
      </c>
      <c r="G100" s="46" t="s">
        <v>20</v>
      </c>
      <c r="H100" s="47">
        <v>30000</v>
      </c>
    </row>
    <row r="101" spans="2:8" x14ac:dyDescent="0.35">
      <c r="B101" s="46" t="s">
        <v>306</v>
      </c>
      <c r="C101" s="46" t="s">
        <v>20</v>
      </c>
      <c r="D101" s="86">
        <v>30000</v>
      </c>
      <c r="E101" s="86"/>
      <c r="F101" s="46" t="s">
        <v>100</v>
      </c>
      <c r="G101" s="46" t="s">
        <v>20</v>
      </c>
      <c r="H101" s="47">
        <v>1188000</v>
      </c>
    </row>
    <row r="102" spans="2:8" x14ac:dyDescent="0.35">
      <c r="B102" s="46" t="s">
        <v>307</v>
      </c>
      <c r="C102" s="46" t="s">
        <v>20</v>
      </c>
      <c r="D102" s="86">
        <v>1188000</v>
      </c>
      <c r="E102" s="86"/>
      <c r="F102" s="46" t="s">
        <v>101</v>
      </c>
      <c r="G102" s="46" t="s">
        <v>20</v>
      </c>
      <c r="H102" s="47">
        <v>200000</v>
      </c>
    </row>
    <row r="103" spans="2:8" x14ac:dyDescent="0.35">
      <c r="B103" s="46" t="s">
        <v>308</v>
      </c>
      <c r="C103" s="46" t="s">
        <v>20</v>
      </c>
      <c r="D103" s="86">
        <v>200000</v>
      </c>
      <c r="E103" s="86"/>
      <c r="F103" s="46" t="s">
        <v>102</v>
      </c>
      <c r="G103" s="46" t="s">
        <v>20</v>
      </c>
      <c r="H103" s="47">
        <v>20000</v>
      </c>
    </row>
    <row r="104" spans="2:8" x14ac:dyDescent="0.35">
      <c r="B104" s="46" t="s">
        <v>309</v>
      </c>
      <c r="C104" s="46" t="s">
        <v>20</v>
      </c>
      <c r="D104" s="86">
        <v>20000</v>
      </c>
      <c r="E104" s="86"/>
      <c r="F104" s="46" t="s">
        <v>103</v>
      </c>
      <c r="G104" s="46" t="s">
        <v>20</v>
      </c>
      <c r="H104" s="47">
        <v>20000</v>
      </c>
    </row>
    <row r="105" spans="2:8" x14ac:dyDescent="0.35">
      <c r="B105" s="46" t="s">
        <v>310</v>
      </c>
      <c r="C105" s="46" t="s">
        <v>20</v>
      </c>
      <c r="D105" s="86">
        <v>20000</v>
      </c>
      <c r="E105" s="86"/>
      <c r="F105" s="46" t="s">
        <v>104</v>
      </c>
      <c r="G105" s="46" t="s">
        <v>20</v>
      </c>
      <c r="H105" s="47">
        <v>10000</v>
      </c>
    </row>
    <row r="106" spans="2:8" x14ac:dyDescent="0.35">
      <c r="B106" s="46" t="s">
        <v>311</v>
      </c>
      <c r="C106" s="46" t="s">
        <v>20</v>
      </c>
      <c r="D106" s="86">
        <v>10000</v>
      </c>
      <c r="E106" s="86"/>
      <c r="F106" s="46" t="s">
        <v>105</v>
      </c>
      <c r="G106" s="46" t="s">
        <v>20</v>
      </c>
      <c r="H106" s="47">
        <v>10000</v>
      </c>
    </row>
    <row r="107" spans="2:8" x14ac:dyDescent="0.35">
      <c r="B107" s="46" t="s">
        <v>312</v>
      </c>
      <c r="C107" s="46" t="s">
        <v>20</v>
      </c>
      <c r="D107" s="86">
        <v>10000</v>
      </c>
      <c r="E107" s="86"/>
      <c r="F107" s="46" t="s">
        <v>106</v>
      </c>
      <c r="G107" s="46" t="s">
        <v>20</v>
      </c>
      <c r="H107" s="47">
        <v>5000</v>
      </c>
    </row>
    <row r="108" spans="2:8" x14ac:dyDescent="0.35">
      <c r="B108" s="46" t="s">
        <v>313</v>
      </c>
      <c r="C108" s="46" t="s">
        <v>20</v>
      </c>
      <c r="D108" s="86">
        <v>5000</v>
      </c>
      <c r="E108" s="86"/>
      <c r="F108" s="46" t="s">
        <v>107</v>
      </c>
      <c r="G108" s="46" t="s">
        <v>20</v>
      </c>
      <c r="H108" s="47">
        <v>5000</v>
      </c>
    </row>
    <row r="109" spans="2:8" x14ac:dyDescent="0.35">
      <c r="B109" s="46" t="s">
        <v>314</v>
      </c>
      <c r="C109" s="46" t="s">
        <v>20</v>
      </c>
      <c r="D109" s="86">
        <v>5000</v>
      </c>
      <c r="E109" s="86"/>
      <c r="F109" s="46" t="s">
        <v>108</v>
      </c>
      <c r="G109" s="46" t="s">
        <v>20</v>
      </c>
      <c r="H109" s="60">
        <v>50000</v>
      </c>
    </row>
    <row r="110" spans="2:8" x14ac:dyDescent="0.35">
      <c r="B110" s="46" t="s">
        <v>315</v>
      </c>
      <c r="C110" s="46" t="s">
        <v>20</v>
      </c>
      <c r="D110" s="86">
        <v>50000</v>
      </c>
      <c r="E110" s="86"/>
      <c r="F110" s="46" t="s">
        <v>109</v>
      </c>
      <c r="G110" s="46" t="s">
        <v>20</v>
      </c>
      <c r="H110" s="47">
        <v>5000</v>
      </c>
    </row>
    <row r="111" spans="2:8" x14ac:dyDescent="0.35">
      <c r="B111" s="46" t="s">
        <v>316</v>
      </c>
      <c r="C111" s="46" t="s">
        <v>20</v>
      </c>
      <c r="D111" s="86">
        <v>5000</v>
      </c>
      <c r="E111" s="86"/>
      <c r="F111" s="46" t="s">
        <v>110</v>
      </c>
      <c r="G111" s="46" t="s">
        <v>20</v>
      </c>
      <c r="H111" s="47">
        <v>10000</v>
      </c>
    </row>
    <row r="112" spans="2:8" x14ac:dyDescent="0.35">
      <c r="B112" s="46" t="s">
        <v>317</v>
      </c>
      <c r="C112" s="46" t="s">
        <v>20</v>
      </c>
      <c r="D112" s="86">
        <v>10000</v>
      </c>
      <c r="E112" s="86"/>
      <c r="F112" s="46" t="s">
        <v>111</v>
      </c>
      <c r="G112" s="46" t="s">
        <v>20</v>
      </c>
      <c r="H112" s="47">
        <v>54000</v>
      </c>
    </row>
    <row r="113" spans="2:8" x14ac:dyDescent="0.35">
      <c r="B113" s="46" t="s">
        <v>318</v>
      </c>
      <c r="C113" s="46" t="s">
        <v>20</v>
      </c>
      <c r="D113" s="86">
        <v>54000</v>
      </c>
      <c r="E113" s="86"/>
      <c r="F113" s="46" t="s">
        <v>112</v>
      </c>
      <c r="G113" s="46" t="s">
        <v>20</v>
      </c>
      <c r="H113" s="47">
        <v>9488400</v>
      </c>
    </row>
    <row r="114" spans="2:8" x14ac:dyDescent="0.35">
      <c r="B114" s="46" t="s">
        <v>319</v>
      </c>
      <c r="C114" s="46" t="s">
        <v>20</v>
      </c>
      <c r="D114" s="86">
        <v>9488400</v>
      </c>
      <c r="E114" s="86"/>
      <c r="F114" s="46" t="s">
        <v>113</v>
      </c>
      <c r="G114" s="46" t="s">
        <v>114</v>
      </c>
      <c r="H114" s="47">
        <v>2080000</v>
      </c>
    </row>
    <row r="115" spans="2:8" x14ac:dyDescent="0.35">
      <c r="B115" s="46" t="s">
        <v>320</v>
      </c>
      <c r="C115" s="46" t="s">
        <v>114</v>
      </c>
      <c r="D115" s="86">
        <v>2080000</v>
      </c>
      <c r="E115" s="86"/>
      <c r="F115" s="46" t="s">
        <v>115</v>
      </c>
      <c r="G115" s="46" t="s">
        <v>114</v>
      </c>
      <c r="H115" s="47">
        <v>5000</v>
      </c>
    </row>
    <row r="116" spans="2:8" x14ac:dyDescent="0.35">
      <c r="B116" s="46" t="s">
        <v>321</v>
      </c>
      <c r="C116" s="46" t="s">
        <v>114</v>
      </c>
      <c r="D116" s="86">
        <v>5000</v>
      </c>
      <c r="E116" s="86"/>
      <c r="F116" s="46" t="s">
        <v>116</v>
      </c>
      <c r="G116" s="46" t="s">
        <v>114</v>
      </c>
      <c r="H116" s="47">
        <v>5000</v>
      </c>
    </row>
    <row r="117" spans="2:8" x14ac:dyDescent="0.35">
      <c r="B117" s="46" t="s">
        <v>322</v>
      </c>
      <c r="C117" s="46" t="s">
        <v>114</v>
      </c>
      <c r="D117" s="86">
        <v>5000</v>
      </c>
      <c r="E117" s="86"/>
      <c r="F117" s="46" t="s">
        <v>117</v>
      </c>
      <c r="G117" s="46" t="s">
        <v>114</v>
      </c>
      <c r="H117" s="47">
        <v>5000</v>
      </c>
    </row>
    <row r="118" spans="2:8" x14ac:dyDescent="0.35">
      <c r="B118" s="46" t="s">
        <v>323</v>
      </c>
      <c r="C118" s="46" t="s">
        <v>114</v>
      </c>
      <c r="D118" s="86">
        <v>5000</v>
      </c>
      <c r="E118" s="86"/>
      <c r="F118" s="46" t="s">
        <v>118</v>
      </c>
      <c r="G118" s="46" t="s">
        <v>114</v>
      </c>
      <c r="H118" s="47">
        <v>5000</v>
      </c>
    </row>
    <row r="119" spans="2:8" x14ac:dyDescent="0.35">
      <c r="B119" s="46" t="s">
        <v>324</v>
      </c>
      <c r="C119" s="46" t="s">
        <v>114</v>
      </c>
      <c r="D119" s="86">
        <v>5000</v>
      </c>
      <c r="E119" s="86"/>
      <c r="F119" s="46" t="s">
        <v>119</v>
      </c>
      <c r="G119" s="46" t="s">
        <v>114</v>
      </c>
      <c r="H119" s="47">
        <v>5000</v>
      </c>
    </row>
    <row r="120" spans="2:8" x14ac:dyDescent="0.35">
      <c r="B120" s="46" t="s">
        <v>325</v>
      </c>
      <c r="C120" s="46" t="s">
        <v>114</v>
      </c>
      <c r="D120" s="86">
        <v>5000</v>
      </c>
      <c r="E120" s="86"/>
      <c r="F120" s="65" t="s">
        <v>120</v>
      </c>
      <c r="G120" s="46" t="s">
        <v>114</v>
      </c>
      <c r="H120" s="47">
        <v>200000</v>
      </c>
    </row>
    <row r="121" spans="2:8" x14ac:dyDescent="0.35">
      <c r="B121" s="46" t="s">
        <v>326</v>
      </c>
      <c r="C121" s="46" t="s">
        <v>114</v>
      </c>
      <c r="D121" s="86">
        <v>200000</v>
      </c>
      <c r="E121" s="86"/>
      <c r="F121" s="65" t="s">
        <v>121</v>
      </c>
      <c r="G121" s="46" t="s">
        <v>114</v>
      </c>
      <c r="H121" s="47">
        <v>100000</v>
      </c>
    </row>
    <row r="122" spans="2:8" x14ac:dyDescent="0.35">
      <c r="B122" s="46" t="s">
        <v>327</v>
      </c>
      <c r="C122" s="46" t="s">
        <v>114</v>
      </c>
      <c r="D122" s="86">
        <v>100000</v>
      </c>
      <c r="E122" s="86"/>
      <c r="F122" s="65" t="s">
        <v>122</v>
      </c>
      <c r="G122" s="46" t="s">
        <v>114</v>
      </c>
      <c r="H122" s="47">
        <v>100000</v>
      </c>
    </row>
    <row r="123" spans="2:8" x14ac:dyDescent="0.35">
      <c r="B123" s="46" t="s">
        <v>328</v>
      </c>
      <c r="C123" s="46" t="s">
        <v>114</v>
      </c>
      <c r="D123" s="86">
        <v>296000</v>
      </c>
      <c r="E123" s="86"/>
      <c r="F123" s="65" t="s">
        <v>123</v>
      </c>
      <c r="G123" s="46" t="s">
        <v>114</v>
      </c>
      <c r="H123" s="47">
        <v>110000</v>
      </c>
    </row>
    <row r="124" spans="2:8" x14ac:dyDescent="0.35">
      <c r="B124" s="46" t="s">
        <v>329</v>
      </c>
      <c r="C124" s="46" t="s">
        <v>114</v>
      </c>
      <c r="D124" s="86">
        <v>100000</v>
      </c>
      <c r="E124" s="86"/>
      <c r="F124" s="65" t="s">
        <v>124</v>
      </c>
      <c r="G124" s="46" t="s">
        <v>114</v>
      </c>
      <c r="H124" s="47">
        <v>60000</v>
      </c>
    </row>
    <row r="125" spans="2:8" x14ac:dyDescent="0.35">
      <c r="B125" s="46" t="s">
        <v>330</v>
      </c>
      <c r="C125" s="46" t="s">
        <v>114</v>
      </c>
      <c r="D125" s="86">
        <v>70000</v>
      </c>
      <c r="E125" s="86"/>
      <c r="F125" s="46" t="s">
        <v>125</v>
      </c>
      <c r="G125" s="46" t="s">
        <v>114</v>
      </c>
      <c r="H125" s="47">
        <v>40000</v>
      </c>
    </row>
    <row r="126" spans="2:8" x14ac:dyDescent="0.35">
      <c r="B126" s="46" t="s">
        <v>331</v>
      </c>
      <c r="C126" s="46" t="s">
        <v>114</v>
      </c>
      <c r="D126" s="86">
        <v>110000</v>
      </c>
      <c r="E126" s="86"/>
      <c r="F126" s="65" t="s">
        <v>126</v>
      </c>
      <c r="G126" s="46" t="s">
        <v>114</v>
      </c>
      <c r="H126" s="47">
        <v>150000</v>
      </c>
    </row>
    <row r="127" spans="2:8" x14ac:dyDescent="0.35">
      <c r="B127" s="46" t="s">
        <v>332</v>
      </c>
      <c r="C127" s="46" t="s">
        <v>114</v>
      </c>
      <c r="D127" s="86">
        <v>60000</v>
      </c>
      <c r="E127" s="86"/>
      <c r="F127" s="46" t="s">
        <v>127</v>
      </c>
      <c r="G127" s="46" t="s">
        <v>20</v>
      </c>
      <c r="H127" s="47">
        <v>260000</v>
      </c>
    </row>
    <row r="128" spans="2:8" x14ac:dyDescent="0.35">
      <c r="B128" s="46" t="s">
        <v>333</v>
      </c>
      <c r="C128" s="46" t="s">
        <v>114</v>
      </c>
      <c r="D128" s="86">
        <v>40000</v>
      </c>
      <c r="E128" s="86"/>
      <c r="F128" s="46" t="s">
        <v>128</v>
      </c>
      <c r="G128" s="46" t="s">
        <v>20</v>
      </c>
      <c r="H128" s="47">
        <v>300000</v>
      </c>
    </row>
    <row r="129" spans="2:8" x14ac:dyDescent="0.35">
      <c r="B129" s="46" t="s">
        <v>334</v>
      </c>
      <c r="C129" s="46" t="s">
        <v>114</v>
      </c>
      <c r="D129" s="86">
        <v>148529</v>
      </c>
      <c r="E129" s="86"/>
      <c r="F129" s="67" t="s">
        <v>183</v>
      </c>
      <c r="H129" s="47">
        <v>130000</v>
      </c>
    </row>
    <row r="130" spans="2:8" x14ac:dyDescent="0.35">
      <c r="B130" s="46" t="s">
        <v>335</v>
      </c>
      <c r="C130" s="46" t="s">
        <v>114</v>
      </c>
      <c r="D130" s="86">
        <v>150000</v>
      </c>
      <c r="E130" s="86"/>
      <c r="F130" s="46" t="s">
        <v>181</v>
      </c>
      <c r="G130" s="46" t="s">
        <v>20</v>
      </c>
      <c r="H130" s="47">
        <v>290000</v>
      </c>
    </row>
    <row r="131" spans="2:8" x14ac:dyDescent="0.35">
      <c r="B131" s="46" t="s">
        <v>336</v>
      </c>
      <c r="C131" s="46" t="s">
        <v>20</v>
      </c>
      <c r="D131" s="86">
        <v>260000</v>
      </c>
      <c r="E131" s="86"/>
      <c r="F131" s="46" t="s">
        <v>129</v>
      </c>
      <c r="G131" s="46" t="s">
        <v>20</v>
      </c>
      <c r="H131" s="47">
        <v>600000</v>
      </c>
    </row>
    <row r="132" spans="2:8" x14ac:dyDescent="0.35">
      <c r="B132" s="46" t="s">
        <v>337</v>
      </c>
      <c r="C132" s="46" t="s">
        <v>20</v>
      </c>
      <c r="D132" s="86">
        <v>300000</v>
      </c>
      <c r="E132" s="86"/>
      <c r="F132" s="67" t="s">
        <v>182</v>
      </c>
      <c r="H132" s="47">
        <v>600000</v>
      </c>
    </row>
    <row r="133" spans="2:8" x14ac:dyDescent="0.35">
      <c r="B133" s="46" t="s">
        <v>338</v>
      </c>
      <c r="C133" s="46" t="s">
        <v>20</v>
      </c>
      <c r="D133" s="86">
        <v>290000</v>
      </c>
      <c r="E133" s="86"/>
      <c r="F133" s="46" t="s">
        <v>130</v>
      </c>
      <c r="G133" s="46" t="s">
        <v>20</v>
      </c>
      <c r="H133" s="47">
        <v>140000</v>
      </c>
    </row>
    <row r="134" spans="2:8" x14ac:dyDescent="0.35">
      <c r="B134" s="46" t="s">
        <v>339</v>
      </c>
      <c r="C134" s="46" t="s">
        <v>20</v>
      </c>
      <c r="D134" s="86">
        <v>600000</v>
      </c>
      <c r="E134" s="86"/>
      <c r="F134" s="65" t="s">
        <v>131</v>
      </c>
      <c r="G134" s="46" t="s">
        <v>114</v>
      </c>
      <c r="H134" s="47">
        <v>200000</v>
      </c>
    </row>
    <row r="135" spans="2:8" x14ac:dyDescent="0.35">
      <c r="B135" s="46" t="s">
        <v>340</v>
      </c>
      <c r="C135" s="46" t="s">
        <v>20</v>
      </c>
      <c r="D135" s="86">
        <v>140000</v>
      </c>
      <c r="E135" s="86"/>
      <c r="F135" s="66" t="s">
        <v>179</v>
      </c>
      <c r="H135" s="47">
        <v>148529</v>
      </c>
    </row>
    <row r="136" spans="2:8" x14ac:dyDescent="0.35">
      <c r="B136" s="46" t="s">
        <v>341</v>
      </c>
      <c r="C136" s="46" t="s">
        <v>114</v>
      </c>
      <c r="D136" s="86">
        <v>200000</v>
      </c>
      <c r="E136" s="86"/>
      <c r="F136" s="66" t="s">
        <v>180</v>
      </c>
      <c r="H136" s="47">
        <v>296000</v>
      </c>
    </row>
    <row r="137" spans="2:8" x14ac:dyDescent="0.35">
      <c r="B137" s="46" t="s">
        <v>342</v>
      </c>
      <c r="C137" s="46" t="s">
        <v>20</v>
      </c>
      <c r="D137" s="86">
        <v>60000</v>
      </c>
      <c r="E137" s="86"/>
      <c r="F137" s="69" t="s">
        <v>186</v>
      </c>
      <c r="H137" s="47">
        <v>70000</v>
      </c>
    </row>
    <row r="138" spans="2:8" x14ac:dyDescent="0.35">
      <c r="B138" s="46" t="s">
        <v>343</v>
      </c>
      <c r="C138" s="46" t="s">
        <v>20</v>
      </c>
      <c r="D138" s="86">
        <v>20000</v>
      </c>
      <c r="E138" s="86"/>
      <c r="F138" s="71" t="s">
        <v>187</v>
      </c>
      <c r="H138" s="47">
        <v>9000</v>
      </c>
    </row>
    <row r="139" spans="2:8" x14ac:dyDescent="0.35">
      <c r="B139" s="46" t="s">
        <v>344</v>
      </c>
      <c r="C139" s="46" t="s">
        <v>20</v>
      </c>
      <c r="D139" s="70">
        <v>30000</v>
      </c>
      <c r="E139" s="89"/>
      <c r="F139" s="66" t="s">
        <v>185</v>
      </c>
      <c r="H139" s="47">
        <v>110000</v>
      </c>
    </row>
    <row r="140" spans="2:8" x14ac:dyDescent="0.35">
      <c r="B140" s="46" t="s">
        <v>345</v>
      </c>
      <c r="C140" s="46" t="s">
        <v>20</v>
      </c>
      <c r="D140" s="86">
        <v>20000</v>
      </c>
      <c r="E140" s="86"/>
      <c r="F140" s="46" t="s">
        <v>132</v>
      </c>
      <c r="G140" s="46" t="s">
        <v>20</v>
      </c>
      <c r="H140" s="47">
        <v>60000</v>
      </c>
    </row>
    <row r="141" spans="2:8" x14ac:dyDescent="0.35">
      <c r="B141" s="46" t="s">
        <v>346</v>
      </c>
      <c r="C141" s="46" t="s">
        <v>20</v>
      </c>
      <c r="D141" s="86">
        <v>20000</v>
      </c>
      <c r="E141" s="86"/>
      <c r="F141" s="46" t="s">
        <v>133</v>
      </c>
      <c r="G141" s="46" t="s">
        <v>20</v>
      </c>
      <c r="H141" s="47">
        <v>20000</v>
      </c>
    </row>
    <row r="142" spans="2:8" x14ac:dyDescent="0.35">
      <c r="B142" s="46" t="s">
        <v>347</v>
      </c>
      <c r="C142" s="46" t="s">
        <v>20</v>
      </c>
      <c r="D142" s="86">
        <v>20000</v>
      </c>
      <c r="E142" s="86"/>
      <c r="F142" s="46" t="s">
        <v>134</v>
      </c>
      <c r="G142" s="46" t="s">
        <v>20</v>
      </c>
      <c r="H142" s="47">
        <v>30000</v>
      </c>
    </row>
    <row r="143" spans="2:8" x14ac:dyDescent="0.35">
      <c r="B143" s="46" t="s">
        <v>348</v>
      </c>
      <c r="C143" s="46" t="s">
        <v>20</v>
      </c>
      <c r="D143" s="86">
        <v>20000</v>
      </c>
      <c r="E143" s="86"/>
      <c r="F143" s="46" t="s">
        <v>135</v>
      </c>
      <c r="G143" s="46" t="s">
        <v>20</v>
      </c>
      <c r="H143" s="47">
        <v>20000</v>
      </c>
    </row>
    <row r="144" spans="2:8" x14ac:dyDescent="0.35">
      <c r="B144" s="46" t="s">
        <v>349</v>
      </c>
      <c r="C144" s="46" t="s">
        <v>20</v>
      </c>
      <c r="D144" s="86">
        <v>20000</v>
      </c>
      <c r="E144" s="86"/>
      <c r="F144" s="46" t="s">
        <v>136</v>
      </c>
      <c r="G144" s="46" t="s">
        <v>20</v>
      </c>
      <c r="H144" s="47">
        <v>20000</v>
      </c>
    </row>
    <row r="145" spans="2:8" x14ac:dyDescent="0.35">
      <c r="B145" s="46" t="s">
        <v>350</v>
      </c>
      <c r="C145" s="46" t="s">
        <v>20</v>
      </c>
      <c r="D145" s="86">
        <v>20000</v>
      </c>
      <c r="E145" s="86"/>
      <c r="F145" s="46" t="s">
        <v>137</v>
      </c>
      <c r="G145" s="46" t="s">
        <v>20</v>
      </c>
      <c r="H145" s="47">
        <v>20000</v>
      </c>
    </row>
    <row r="146" spans="2:8" x14ac:dyDescent="0.35">
      <c r="B146" s="46" t="s">
        <v>351</v>
      </c>
      <c r="C146" s="46" t="s">
        <v>20</v>
      </c>
      <c r="D146" s="86">
        <v>20000</v>
      </c>
      <c r="E146" s="86"/>
      <c r="F146" s="46" t="s">
        <v>138</v>
      </c>
      <c r="G146" s="46" t="s">
        <v>20</v>
      </c>
      <c r="H146" s="47">
        <v>20000</v>
      </c>
    </row>
    <row r="147" spans="2:8" x14ac:dyDescent="0.35">
      <c r="B147" s="46" t="s">
        <v>352</v>
      </c>
      <c r="C147" s="46" t="s">
        <v>20</v>
      </c>
      <c r="D147" s="86">
        <v>30000</v>
      </c>
      <c r="E147" s="86"/>
      <c r="F147" s="46" t="s">
        <v>139</v>
      </c>
      <c r="G147" s="46" t="s">
        <v>20</v>
      </c>
      <c r="H147" s="47">
        <v>20000</v>
      </c>
    </row>
    <row r="148" spans="2:8" x14ac:dyDescent="0.35">
      <c r="B148" s="46" t="s">
        <v>353</v>
      </c>
      <c r="C148" s="46" t="s">
        <v>20</v>
      </c>
      <c r="D148" s="86">
        <v>20000</v>
      </c>
      <c r="E148" s="86"/>
      <c r="F148" s="46" t="s">
        <v>140</v>
      </c>
      <c r="G148" s="46" t="s">
        <v>20</v>
      </c>
      <c r="H148" s="47">
        <v>20000</v>
      </c>
    </row>
    <row r="149" spans="2:8" x14ac:dyDescent="0.35">
      <c r="B149" s="46" t="s">
        <v>354</v>
      </c>
      <c r="C149" s="46" t="s">
        <v>20</v>
      </c>
      <c r="D149" s="86">
        <v>20000</v>
      </c>
      <c r="E149" s="86"/>
      <c r="F149" s="46" t="s">
        <v>141</v>
      </c>
      <c r="G149" s="46" t="s">
        <v>20</v>
      </c>
      <c r="H149" s="47">
        <v>20000</v>
      </c>
    </row>
    <row r="150" spans="2:8" x14ac:dyDescent="0.35">
      <c r="B150" s="46" t="s">
        <v>355</v>
      </c>
      <c r="C150" s="46" t="s">
        <v>20</v>
      </c>
      <c r="D150" s="86">
        <v>50000</v>
      </c>
      <c r="E150" s="86"/>
      <c r="F150" s="46" t="s">
        <v>142</v>
      </c>
      <c r="G150" s="46" t="s">
        <v>20</v>
      </c>
      <c r="H150" s="47">
        <v>30000</v>
      </c>
    </row>
    <row r="151" spans="2:8" x14ac:dyDescent="0.35">
      <c r="B151" s="46" t="s">
        <v>356</v>
      </c>
      <c r="C151" s="46" t="s">
        <v>20</v>
      </c>
      <c r="D151" s="86">
        <v>20000</v>
      </c>
      <c r="E151" s="86"/>
      <c r="F151" s="46" t="s">
        <v>143</v>
      </c>
      <c r="G151" s="46" t="s">
        <v>20</v>
      </c>
      <c r="H151" s="47">
        <v>20000</v>
      </c>
    </row>
    <row r="152" spans="2:8" x14ac:dyDescent="0.35">
      <c r="B152" s="46" t="s">
        <v>357</v>
      </c>
      <c r="C152" s="46" t="s">
        <v>20</v>
      </c>
      <c r="D152" s="86">
        <v>10000</v>
      </c>
      <c r="E152" s="86"/>
      <c r="F152" s="46" t="s">
        <v>144</v>
      </c>
      <c r="G152" s="46" t="s">
        <v>20</v>
      </c>
      <c r="H152" s="47">
        <v>20000</v>
      </c>
    </row>
    <row r="153" spans="2:8" x14ac:dyDescent="0.35">
      <c r="B153" s="46" t="s">
        <v>358</v>
      </c>
      <c r="C153" s="46" t="s">
        <v>20</v>
      </c>
      <c r="D153" s="86">
        <v>50000</v>
      </c>
      <c r="E153" s="86"/>
      <c r="F153" s="46" t="s">
        <v>145</v>
      </c>
      <c r="G153" s="46" t="s">
        <v>20</v>
      </c>
      <c r="H153" s="47">
        <v>50000</v>
      </c>
    </row>
    <row r="154" spans="2:8" x14ac:dyDescent="0.35">
      <c r="B154" s="46" t="s">
        <v>359</v>
      </c>
      <c r="C154" s="46" t="s">
        <v>20</v>
      </c>
      <c r="D154" s="86">
        <v>648000</v>
      </c>
      <c r="E154" s="86"/>
      <c r="F154" s="46" t="s">
        <v>146</v>
      </c>
      <c r="G154" s="46" t="s">
        <v>20</v>
      </c>
      <c r="H154" s="47">
        <v>20000</v>
      </c>
    </row>
    <row r="155" spans="2:8" x14ac:dyDescent="0.35">
      <c r="B155" s="46" t="s">
        <v>360</v>
      </c>
      <c r="C155" s="46" t="s">
        <v>20</v>
      </c>
      <c r="D155" s="86">
        <v>20000</v>
      </c>
      <c r="E155" s="86"/>
      <c r="F155" s="46" t="s">
        <v>147</v>
      </c>
      <c r="G155" s="46" t="s">
        <v>20</v>
      </c>
      <c r="H155" s="47">
        <v>10000</v>
      </c>
    </row>
    <row r="156" spans="2:8" x14ac:dyDescent="0.35">
      <c r="B156" s="46" t="s">
        <v>361</v>
      </c>
      <c r="C156" s="46" t="s">
        <v>20</v>
      </c>
      <c r="D156" s="86">
        <v>30000</v>
      </c>
      <c r="E156" s="86"/>
      <c r="F156" s="46" t="s">
        <v>148</v>
      </c>
      <c r="G156" s="46" t="s">
        <v>20</v>
      </c>
      <c r="H156" s="47">
        <v>50000</v>
      </c>
    </row>
    <row r="157" spans="2:8" x14ac:dyDescent="0.35">
      <c r="B157" s="46" t="s">
        <v>362</v>
      </c>
      <c r="C157" s="46" t="s">
        <v>20</v>
      </c>
      <c r="D157" s="86">
        <v>50000</v>
      </c>
      <c r="E157" s="86"/>
      <c r="F157" s="46" t="s">
        <v>149</v>
      </c>
      <c r="G157" s="46" t="s">
        <v>20</v>
      </c>
      <c r="H157" s="47">
        <v>648000</v>
      </c>
    </row>
    <row r="158" spans="2:8" x14ac:dyDescent="0.35">
      <c r="B158" s="46" t="s">
        <v>363</v>
      </c>
      <c r="C158" s="46" t="s">
        <v>20</v>
      </c>
      <c r="D158" s="86">
        <v>60000</v>
      </c>
      <c r="E158" s="86"/>
      <c r="F158" s="46" t="s">
        <v>150</v>
      </c>
      <c r="G158" s="46" t="s">
        <v>20</v>
      </c>
      <c r="H158" s="47">
        <v>20000</v>
      </c>
    </row>
    <row r="159" spans="2:8" x14ac:dyDescent="0.35">
      <c r="B159" s="46" t="s">
        <v>364</v>
      </c>
      <c r="C159" s="46" t="s">
        <v>20</v>
      </c>
      <c r="D159" s="86">
        <v>20000</v>
      </c>
      <c r="E159" s="86"/>
      <c r="F159" s="46" t="s">
        <v>151</v>
      </c>
      <c r="G159" s="46" t="s">
        <v>20</v>
      </c>
      <c r="H159" s="47">
        <v>30000</v>
      </c>
    </row>
    <row r="160" spans="2:8" x14ac:dyDescent="0.35">
      <c r="B160" s="46" t="s">
        <v>365</v>
      </c>
      <c r="C160" s="46" t="s">
        <v>20</v>
      </c>
      <c r="D160" s="86">
        <v>10000</v>
      </c>
      <c r="E160" s="86"/>
      <c r="F160" s="46" t="s">
        <v>152</v>
      </c>
      <c r="G160" s="46" t="s">
        <v>20</v>
      </c>
      <c r="H160" s="47">
        <v>50000</v>
      </c>
    </row>
    <row r="161" spans="1:12" x14ac:dyDescent="0.35">
      <c r="B161" s="46" t="s">
        <v>366</v>
      </c>
      <c r="C161" s="46" t="s">
        <v>20</v>
      </c>
      <c r="D161" s="86">
        <v>1600000</v>
      </c>
      <c r="E161" s="86"/>
      <c r="F161" s="46" t="s">
        <v>153</v>
      </c>
      <c r="G161" s="46" t="s">
        <v>20</v>
      </c>
      <c r="H161" s="47">
        <v>60000</v>
      </c>
    </row>
    <row r="162" spans="1:12" x14ac:dyDescent="0.35">
      <c r="B162" s="46" t="s">
        <v>367</v>
      </c>
      <c r="C162" s="46" t="s">
        <v>20</v>
      </c>
      <c r="D162" s="86">
        <v>400000</v>
      </c>
      <c r="E162" s="86"/>
      <c r="F162" s="46" t="s">
        <v>154</v>
      </c>
      <c r="G162" s="46" t="s">
        <v>20</v>
      </c>
      <c r="H162" s="60">
        <v>20000</v>
      </c>
    </row>
    <row r="163" spans="1:12" x14ac:dyDescent="0.35">
      <c r="B163" s="46" t="s">
        <v>368</v>
      </c>
      <c r="C163" s="46" t="s">
        <v>20</v>
      </c>
      <c r="D163" s="86">
        <v>300000</v>
      </c>
      <c r="E163" s="86"/>
      <c r="F163" s="46" t="s">
        <v>155</v>
      </c>
      <c r="G163" s="46" t="s">
        <v>20</v>
      </c>
      <c r="H163" s="60">
        <v>10000</v>
      </c>
    </row>
    <row r="164" spans="1:12" x14ac:dyDescent="0.35">
      <c r="B164" s="46" t="s">
        <v>369</v>
      </c>
      <c r="C164" s="46" t="s">
        <v>20</v>
      </c>
      <c r="D164" s="86">
        <v>108000</v>
      </c>
      <c r="E164" s="86"/>
      <c r="F164" s="46" t="s">
        <v>156</v>
      </c>
      <c r="G164" s="46" t="s">
        <v>20</v>
      </c>
      <c r="H164" s="47">
        <v>1600000</v>
      </c>
    </row>
    <row r="165" spans="1:12" x14ac:dyDescent="0.35">
      <c r="B165" s="46" t="s">
        <v>370</v>
      </c>
      <c r="C165" s="46" t="s">
        <v>20</v>
      </c>
      <c r="D165" s="86">
        <v>3187200</v>
      </c>
      <c r="E165" s="86"/>
      <c r="F165" s="46" t="s">
        <v>157</v>
      </c>
      <c r="G165" s="46" t="s">
        <v>20</v>
      </c>
      <c r="H165" s="47">
        <v>400000</v>
      </c>
    </row>
    <row r="166" spans="1:12" x14ac:dyDescent="0.35">
      <c r="B166" s="46" t="s">
        <v>371</v>
      </c>
      <c r="C166" s="46" t="s">
        <v>20</v>
      </c>
      <c r="D166" s="86">
        <v>36000</v>
      </c>
      <c r="E166" s="86"/>
      <c r="F166" s="46" t="s">
        <v>158</v>
      </c>
      <c r="G166" s="46" t="s">
        <v>20</v>
      </c>
      <c r="H166" s="47">
        <v>300000</v>
      </c>
    </row>
    <row r="167" spans="1:12" x14ac:dyDescent="0.35">
      <c r="B167" s="46" t="s">
        <v>372</v>
      </c>
      <c r="C167" s="46" t="s">
        <v>20</v>
      </c>
      <c r="D167" s="86">
        <v>600000</v>
      </c>
      <c r="E167" s="86"/>
      <c r="F167" s="46" t="s">
        <v>159</v>
      </c>
      <c r="G167" s="46" t="s">
        <v>20</v>
      </c>
      <c r="H167" s="47">
        <v>108000</v>
      </c>
    </row>
    <row r="168" spans="1:12" x14ac:dyDescent="0.35">
      <c r="B168" s="46" t="s">
        <v>373</v>
      </c>
      <c r="C168" s="46" t="s">
        <v>20</v>
      </c>
      <c r="D168" s="86">
        <v>110000</v>
      </c>
      <c r="E168" s="86"/>
      <c r="F168" s="46" t="s">
        <v>160</v>
      </c>
      <c r="G168" s="46" t="s">
        <v>20</v>
      </c>
      <c r="H168" s="47">
        <v>3187200</v>
      </c>
    </row>
    <row r="169" spans="1:12" x14ac:dyDescent="0.35">
      <c r="B169" s="46" t="s">
        <v>374</v>
      </c>
      <c r="C169" s="46" t="s">
        <v>20</v>
      </c>
      <c r="D169" s="86">
        <v>9000</v>
      </c>
      <c r="E169" s="86"/>
      <c r="F169" s="46" t="s">
        <v>161</v>
      </c>
      <c r="G169" s="46" t="s">
        <v>20</v>
      </c>
      <c r="H169" s="47">
        <v>36000</v>
      </c>
    </row>
    <row r="170" spans="1:12" x14ac:dyDescent="0.35">
      <c r="D170" s="87">
        <f>SUM(D24:D169)</f>
        <v>29130405</v>
      </c>
      <c r="E170" s="87"/>
      <c r="H170" s="84">
        <f>SUM(H24:H169)</f>
        <v>29130405</v>
      </c>
    </row>
    <row r="171" spans="1:12" x14ac:dyDescent="0.35">
      <c r="A171" s="54" t="s">
        <v>162</v>
      </c>
    </row>
    <row r="172" spans="1:12" x14ac:dyDescent="0.35">
      <c r="A172" s="46"/>
      <c r="B172" s="46" t="s">
        <v>375</v>
      </c>
      <c r="C172" s="46" t="s">
        <v>20</v>
      </c>
      <c r="D172" s="86">
        <v>30000</v>
      </c>
      <c r="E172" s="86"/>
      <c r="J172" s="46" t="s">
        <v>163</v>
      </c>
      <c r="K172" s="46" t="s">
        <v>20</v>
      </c>
      <c r="L172" s="47">
        <v>30000</v>
      </c>
    </row>
    <row r="173" spans="1:12" x14ac:dyDescent="0.35">
      <c r="B173" s="46" t="s">
        <v>376</v>
      </c>
      <c r="C173" s="46" t="s">
        <v>20</v>
      </c>
      <c r="D173" s="86">
        <v>30000</v>
      </c>
      <c r="E173" s="86"/>
      <c r="J173" s="46" t="s">
        <v>164</v>
      </c>
      <c r="K173" s="46" t="s">
        <v>20</v>
      </c>
      <c r="L173" s="47">
        <v>30000</v>
      </c>
    </row>
    <row r="174" spans="1:12" x14ac:dyDescent="0.35">
      <c r="B174" s="46" t="s">
        <v>377</v>
      </c>
      <c r="C174" s="46" t="s">
        <v>20</v>
      </c>
      <c r="D174" s="86">
        <v>30000</v>
      </c>
      <c r="E174" s="86"/>
      <c r="J174" s="46" t="s">
        <v>165</v>
      </c>
      <c r="K174" s="46" t="s">
        <v>20</v>
      </c>
      <c r="L174" s="47">
        <v>30000</v>
      </c>
    </row>
    <row r="175" spans="1:12" x14ac:dyDescent="0.35">
      <c r="B175" s="46" t="s">
        <v>378</v>
      </c>
      <c r="C175" s="46" t="s">
        <v>114</v>
      </c>
      <c r="D175" s="86">
        <v>30000</v>
      </c>
      <c r="E175" s="86"/>
      <c r="J175" s="46" t="s">
        <v>166</v>
      </c>
      <c r="K175" s="46" t="s">
        <v>114</v>
      </c>
      <c r="L175" s="47">
        <v>30000</v>
      </c>
    </row>
    <row r="176" spans="1:12" x14ac:dyDescent="0.35">
      <c r="B176" s="46" t="s">
        <v>379</v>
      </c>
      <c r="C176" s="46" t="s">
        <v>114</v>
      </c>
      <c r="D176" s="86">
        <v>4000</v>
      </c>
      <c r="E176" s="86"/>
      <c r="J176" s="46" t="s">
        <v>167</v>
      </c>
      <c r="K176" s="46" t="s">
        <v>114</v>
      </c>
      <c r="L176" s="47">
        <v>4000</v>
      </c>
    </row>
    <row r="177" spans="1:12" x14ac:dyDescent="0.35">
      <c r="B177" s="46" t="s">
        <v>380</v>
      </c>
      <c r="C177" s="46" t="s">
        <v>114</v>
      </c>
      <c r="D177" s="86">
        <v>10000</v>
      </c>
      <c r="E177" s="86"/>
      <c r="J177" s="46" t="s">
        <v>168</v>
      </c>
      <c r="K177" s="46" t="s">
        <v>114</v>
      </c>
      <c r="L177" s="47">
        <v>10000</v>
      </c>
    </row>
    <row r="178" spans="1:12" x14ac:dyDescent="0.35">
      <c r="B178" s="46" t="s">
        <v>381</v>
      </c>
      <c r="C178" s="46" t="s">
        <v>114</v>
      </c>
      <c r="D178" s="86">
        <v>30000</v>
      </c>
      <c r="E178" s="86"/>
      <c r="J178" s="46" t="s">
        <v>169</v>
      </c>
      <c r="K178" s="46" t="s">
        <v>114</v>
      </c>
      <c r="L178" s="47">
        <v>30000</v>
      </c>
    </row>
    <row r="179" spans="1:12" x14ac:dyDescent="0.35">
      <c r="B179" s="46" t="s">
        <v>382</v>
      </c>
      <c r="C179" s="46" t="s">
        <v>20</v>
      </c>
      <c r="D179" s="86">
        <v>40000</v>
      </c>
      <c r="E179" s="86"/>
      <c r="J179" s="46" t="s">
        <v>170</v>
      </c>
      <c r="K179" s="46" t="s">
        <v>20</v>
      </c>
      <c r="L179" s="47">
        <v>40000</v>
      </c>
    </row>
    <row r="180" spans="1:12" x14ac:dyDescent="0.35">
      <c r="B180" s="46" t="s">
        <v>383</v>
      </c>
      <c r="C180" s="46" t="s">
        <v>20</v>
      </c>
      <c r="D180" s="86">
        <v>20000</v>
      </c>
      <c r="E180" s="86"/>
      <c r="J180" s="46" t="s">
        <v>171</v>
      </c>
      <c r="K180" s="46" t="s">
        <v>20</v>
      </c>
      <c r="L180" s="47">
        <v>20000</v>
      </c>
    </row>
    <row r="181" spans="1:12" x14ac:dyDescent="0.35">
      <c r="D181" s="87">
        <f>SUM(D172:D180)</f>
        <v>224000</v>
      </c>
      <c r="E181" s="87"/>
      <c r="L181" s="84">
        <f>SUM(L172:L180)</f>
        <v>224000</v>
      </c>
    </row>
    <row r="183" spans="1:12" x14ac:dyDescent="0.35">
      <c r="B183" s="54" t="s">
        <v>188</v>
      </c>
    </row>
    <row r="184" spans="1:12" x14ac:dyDescent="0.35">
      <c r="B184" s="67" t="s">
        <v>189</v>
      </c>
      <c r="C184" s="46" t="s">
        <v>198</v>
      </c>
      <c r="D184" s="47">
        <v>30000</v>
      </c>
    </row>
    <row r="185" spans="1:12" x14ac:dyDescent="0.35">
      <c r="B185" s="66" t="s">
        <v>190</v>
      </c>
      <c r="C185" s="46" t="s">
        <v>198</v>
      </c>
      <c r="D185" s="47">
        <v>14000</v>
      </c>
    </row>
    <row r="186" spans="1:12" x14ac:dyDescent="0.35">
      <c r="B186" s="66" t="s">
        <v>191</v>
      </c>
      <c r="C186" s="46" t="s">
        <v>198</v>
      </c>
      <c r="D186" s="47">
        <v>7000</v>
      </c>
    </row>
    <row r="187" spans="1:12" x14ac:dyDescent="0.35">
      <c r="B187" s="66" t="s">
        <v>192</v>
      </c>
      <c r="C187" s="46" t="s">
        <v>198</v>
      </c>
      <c r="D187" s="47">
        <v>21000</v>
      </c>
    </row>
    <row r="188" spans="1:12" x14ac:dyDescent="0.35">
      <c r="B188" s="75" t="s">
        <v>196</v>
      </c>
      <c r="C188" s="46" t="s">
        <v>198</v>
      </c>
      <c r="D188" s="47">
        <v>11000</v>
      </c>
    </row>
    <row r="189" spans="1:12" x14ac:dyDescent="0.35">
      <c r="B189" s="76" t="s">
        <v>197</v>
      </c>
      <c r="C189" s="46" t="s">
        <v>198</v>
      </c>
      <c r="D189" s="47">
        <v>7000</v>
      </c>
    </row>
    <row r="190" spans="1:12" x14ac:dyDescent="0.35">
      <c r="A190" s="72"/>
      <c r="B190" s="69" t="s">
        <v>193</v>
      </c>
      <c r="C190" s="46" t="s">
        <v>198</v>
      </c>
      <c r="D190" s="47">
        <v>3300</v>
      </c>
    </row>
    <row r="191" spans="1:12" x14ac:dyDescent="0.35">
      <c r="A191" s="72"/>
      <c r="B191" s="69" t="s">
        <v>195</v>
      </c>
      <c r="C191" s="46" t="s">
        <v>198</v>
      </c>
      <c r="D191" s="47">
        <v>3300</v>
      </c>
    </row>
    <row r="192" spans="1:12" x14ac:dyDescent="0.35">
      <c r="A192" s="72"/>
      <c r="B192" s="73" t="s">
        <v>194</v>
      </c>
      <c r="C192" s="46" t="s">
        <v>198</v>
      </c>
      <c r="D192" s="74">
        <v>100000</v>
      </c>
      <c r="E192" s="74"/>
      <c r="F192" s="74">
        <v>99000</v>
      </c>
    </row>
  </sheetData>
  <pageMargins left="0.36" right="0.32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8"/>
  <sheetViews>
    <sheetView topLeftCell="A373" workbookViewId="0">
      <selection activeCell="E398" sqref="E398"/>
    </sheetView>
  </sheetViews>
  <sheetFormatPr defaultRowHeight="21" x14ac:dyDescent="0.35"/>
  <cols>
    <col min="1" max="1" width="4.875" style="46" customWidth="1"/>
    <col min="2" max="2" width="9.125" style="46" bestFit="1" customWidth="1"/>
    <col min="3" max="3" width="56.625" style="46" customWidth="1"/>
    <col min="4" max="4" width="15.125" style="46" customWidth="1"/>
    <col min="5" max="5" width="14.5" style="68" customWidth="1"/>
    <col min="6" max="16384" width="9" style="46"/>
  </cols>
  <sheetData>
    <row r="1" spans="2:5" x14ac:dyDescent="0.35">
      <c r="B1" s="54" t="s">
        <v>571</v>
      </c>
    </row>
    <row r="2" spans="2:5" x14ac:dyDescent="0.35">
      <c r="B2" s="46">
        <v>1</v>
      </c>
      <c r="C2" s="46" t="s">
        <v>12</v>
      </c>
      <c r="D2" s="46" t="s">
        <v>20</v>
      </c>
      <c r="E2" s="68">
        <v>20000</v>
      </c>
    </row>
    <row r="3" spans="2:5" x14ac:dyDescent="0.35">
      <c r="B3" s="46">
        <v>2</v>
      </c>
      <c r="C3" s="46" t="s">
        <v>572</v>
      </c>
      <c r="D3" s="46" t="s">
        <v>20</v>
      </c>
      <c r="E3" s="68">
        <v>50000</v>
      </c>
    </row>
    <row r="4" spans="2:5" x14ac:dyDescent="0.35">
      <c r="B4" s="46">
        <v>3</v>
      </c>
      <c r="C4" s="46" t="s">
        <v>573</v>
      </c>
      <c r="D4" s="46" t="s">
        <v>20</v>
      </c>
      <c r="E4" s="68">
        <v>150000</v>
      </c>
    </row>
    <row r="5" spans="2:5" x14ac:dyDescent="0.35">
      <c r="B5" s="46">
        <v>4</v>
      </c>
      <c r="C5" s="46" t="s">
        <v>574</v>
      </c>
      <c r="D5" s="46" t="s">
        <v>20</v>
      </c>
      <c r="E5" s="68">
        <v>150000</v>
      </c>
    </row>
    <row r="6" spans="2:5" x14ac:dyDescent="0.35">
      <c r="B6" s="46">
        <v>5</v>
      </c>
      <c r="C6" s="46" t="s">
        <v>575</v>
      </c>
      <c r="D6" s="46" t="s">
        <v>20</v>
      </c>
      <c r="E6" s="68">
        <v>30000</v>
      </c>
    </row>
    <row r="7" spans="2:5" x14ac:dyDescent="0.35">
      <c r="B7" s="46">
        <v>6</v>
      </c>
      <c r="C7" s="46" t="s">
        <v>576</v>
      </c>
      <c r="D7" s="46" t="s">
        <v>20</v>
      </c>
      <c r="E7" s="68">
        <v>50000</v>
      </c>
    </row>
    <row r="8" spans="2:5" x14ac:dyDescent="0.35">
      <c r="B8" s="46">
        <v>7</v>
      </c>
      <c r="C8" s="46" t="s">
        <v>577</v>
      </c>
      <c r="D8" s="46" t="s">
        <v>20</v>
      </c>
      <c r="E8" s="68">
        <v>50000</v>
      </c>
    </row>
    <row r="9" spans="2:5" x14ac:dyDescent="0.35">
      <c r="B9" s="46">
        <v>8</v>
      </c>
      <c r="C9" s="46" t="s">
        <v>578</v>
      </c>
      <c r="D9" s="46" t="s">
        <v>20</v>
      </c>
      <c r="E9" s="68">
        <v>300000</v>
      </c>
    </row>
    <row r="10" spans="2:5" x14ac:dyDescent="0.35">
      <c r="B10" s="46">
        <v>9</v>
      </c>
      <c r="C10" s="46" t="s">
        <v>579</v>
      </c>
      <c r="D10" s="46" t="s">
        <v>20</v>
      </c>
      <c r="E10" s="68">
        <v>50000</v>
      </c>
    </row>
    <row r="11" spans="2:5" x14ac:dyDescent="0.35">
      <c r="B11" s="46">
        <v>10</v>
      </c>
      <c r="C11" s="46" t="s">
        <v>580</v>
      </c>
      <c r="D11" s="46" t="s">
        <v>20</v>
      </c>
      <c r="E11" s="68">
        <v>300000</v>
      </c>
    </row>
    <row r="12" spans="2:5" x14ac:dyDescent="0.35">
      <c r="B12" s="46">
        <v>11</v>
      </c>
      <c r="C12" s="46" t="s">
        <v>581</v>
      </c>
      <c r="D12" s="46" t="s">
        <v>20</v>
      </c>
      <c r="E12" s="68">
        <v>100000</v>
      </c>
    </row>
    <row r="13" spans="2:5" x14ac:dyDescent="0.35">
      <c r="B13" s="46">
        <v>12</v>
      </c>
      <c r="C13" s="46" t="s">
        <v>582</v>
      </c>
      <c r="D13" s="46" t="s">
        <v>20</v>
      </c>
      <c r="E13" s="68">
        <v>200000</v>
      </c>
    </row>
    <row r="14" spans="2:5" x14ac:dyDescent="0.35">
      <c r="B14" s="46">
        <v>13</v>
      </c>
      <c r="C14" s="46" t="s">
        <v>583</v>
      </c>
      <c r="D14" s="46" t="s">
        <v>20</v>
      </c>
      <c r="E14" s="68">
        <v>150000</v>
      </c>
    </row>
    <row r="15" spans="2:5" x14ac:dyDescent="0.35">
      <c r="E15" s="88">
        <f>SUM(E2:E14)</f>
        <v>1600000</v>
      </c>
    </row>
    <row r="16" spans="2:5" x14ac:dyDescent="0.35">
      <c r="B16" s="54" t="s">
        <v>21</v>
      </c>
    </row>
    <row r="17" spans="1:5" x14ac:dyDescent="0.35">
      <c r="A17" s="46">
        <v>1</v>
      </c>
      <c r="B17" s="46">
        <v>14</v>
      </c>
      <c r="C17" s="46" t="s">
        <v>584</v>
      </c>
      <c r="D17" s="46" t="s">
        <v>20</v>
      </c>
      <c r="E17" s="68">
        <v>200000</v>
      </c>
    </row>
    <row r="18" spans="1:5" x14ac:dyDescent="0.35">
      <c r="A18" s="46">
        <v>2</v>
      </c>
      <c r="B18" s="46">
        <v>15</v>
      </c>
      <c r="C18" s="46" t="s">
        <v>585</v>
      </c>
      <c r="D18" s="46" t="s">
        <v>20</v>
      </c>
      <c r="E18" s="68">
        <v>200000</v>
      </c>
    </row>
    <row r="19" spans="1:5" x14ac:dyDescent="0.35">
      <c r="A19" s="46">
        <v>3</v>
      </c>
      <c r="B19" s="46">
        <v>16</v>
      </c>
      <c r="C19" s="46" t="s">
        <v>586</v>
      </c>
      <c r="D19" s="46" t="s">
        <v>20</v>
      </c>
      <c r="E19" s="68">
        <v>150000</v>
      </c>
    </row>
    <row r="20" spans="1:5" x14ac:dyDescent="0.35">
      <c r="A20" s="46">
        <v>4</v>
      </c>
      <c r="B20" s="46">
        <v>17</v>
      </c>
      <c r="C20" s="46" t="s">
        <v>587</v>
      </c>
      <c r="D20" s="46" t="s">
        <v>20</v>
      </c>
      <c r="E20" s="68">
        <v>150000</v>
      </c>
    </row>
    <row r="21" spans="1:5" x14ac:dyDescent="0.35">
      <c r="A21" s="46">
        <v>5</v>
      </c>
      <c r="B21" s="46">
        <v>18</v>
      </c>
      <c r="C21" s="46" t="s">
        <v>519</v>
      </c>
      <c r="D21" s="46" t="s">
        <v>20</v>
      </c>
      <c r="E21" s="68">
        <v>150000</v>
      </c>
    </row>
    <row r="22" spans="1:5" x14ac:dyDescent="0.35">
      <c r="A22" s="46">
        <v>6</v>
      </c>
      <c r="B22" s="46">
        <v>19</v>
      </c>
      <c r="C22" s="46" t="s">
        <v>588</v>
      </c>
      <c r="D22" s="46" t="s">
        <v>20</v>
      </c>
      <c r="E22" s="68">
        <v>150000</v>
      </c>
    </row>
    <row r="23" spans="1:5" x14ac:dyDescent="0.35">
      <c r="A23" s="46">
        <v>7</v>
      </c>
      <c r="B23" s="46">
        <v>20</v>
      </c>
      <c r="C23" s="46" t="s">
        <v>589</v>
      </c>
      <c r="D23" s="46" t="s">
        <v>20</v>
      </c>
      <c r="E23" s="68">
        <v>300000</v>
      </c>
    </row>
    <row r="24" spans="1:5" x14ac:dyDescent="0.35">
      <c r="A24" s="46">
        <v>8</v>
      </c>
      <c r="B24" s="46">
        <v>21</v>
      </c>
      <c r="C24" s="46" t="s">
        <v>520</v>
      </c>
      <c r="D24" s="46" t="s">
        <v>20</v>
      </c>
      <c r="E24" s="68">
        <v>300000</v>
      </c>
    </row>
    <row r="25" spans="1:5" x14ac:dyDescent="0.35">
      <c r="A25" s="46">
        <v>9</v>
      </c>
      <c r="B25" s="46">
        <v>22</v>
      </c>
      <c r="C25" s="46" t="s">
        <v>590</v>
      </c>
      <c r="D25" s="46" t="s">
        <v>20</v>
      </c>
      <c r="E25" s="68">
        <v>300000</v>
      </c>
    </row>
    <row r="26" spans="1:5" x14ac:dyDescent="0.35">
      <c r="A26" s="46">
        <v>10</v>
      </c>
      <c r="B26" s="46">
        <v>23</v>
      </c>
      <c r="C26" s="46" t="s">
        <v>591</v>
      </c>
      <c r="D26" s="46" t="s">
        <v>20</v>
      </c>
      <c r="E26" s="68">
        <v>300000</v>
      </c>
    </row>
    <row r="27" spans="1:5" x14ac:dyDescent="0.35">
      <c r="A27" s="46">
        <v>11</v>
      </c>
      <c r="B27" s="46">
        <v>24</v>
      </c>
      <c r="C27" s="46" t="s">
        <v>592</v>
      </c>
      <c r="D27" s="46" t="s">
        <v>20</v>
      </c>
      <c r="E27" s="68">
        <v>200000</v>
      </c>
    </row>
    <row r="28" spans="1:5" x14ac:dyDescent="0.35">
      <c r="A28" s="46">
        <v>12</v>
      </c>
      <c r="B28" s="46">
        <v>25</v>
      </c>
      <c r="C28" s="46" t="s">
        <v>593</v>
      </c>
      <c r="D28" s="46" t="s">
        <v>20</v>
      </c>
      <c r="E28" s="68">
        <v>300000</v>
      </c>
    </row>
    <row r="29" spans="1:5" x14ac:dyDescent="0.35">
      <c r="A29" s="46">
        <v>13</v>
      </c>
      <c r="B29" s="46">
        <v>26</v>
      </c>
      <c r="C29" s="46" t="s">
        <v>594</v>
      </c>
      <c r="D29" s="46" t="s">
        <v>20</v>
      </c>
      <c r="E29" s="68">
        <v>300000</v>
      </c>
    </row>
    <row r="30" spans="1:5" x14ac:dyDescent="0.35">
      <c r="A30" s="46">
        <v>14</v>
      </c>
      <c r="B30" s="46">
        <v>27</v>
      </c>
      <c r="C30" s="46" t="s">
        <v>595</v>
      </c>
      <c r="D30" s="46" t="s">
        <v>20</v>
      </c>
      <c r="E30" s="68">
        <v>300000</v>
      </c>
    </row>
    <row r="31" spans="1:5" x14ac:dyDescent="0.35">
      <c r="A31" s="46">
        <v>15</v>
      </c>
      <c r="B31" s="46">
        <v>28</v>
      </c>
      <c r="C31" s="46" t="s">
        <v>596</v>
      </c>
      <c r="D31" s="46" t="s">
        <v>20</v>
      </c>
      <c r="E31" s="68">
        <v>300000</v>
      </c>
    </row>
    <row r="32" spans="1:5" x14ac:dyDescent="0.35">
      <c r="A32" s="46">
        <v>16</v>
      </c>
      <c r="B32" s="46">
        <v>29</v>
      </c>
      <c r="C32" s="46" t="s">
        <v>597</v>
      </c>
      <c r="D32" s="46" t="s">
        <v>20</v>
      </c>
      <c r="E32" s="68">
        <v>300000</v>
      </c>
    </row>
    <row r="33" spans="1:5" x14ac:dyDescent="0.35">
      <c r="A33" s="46">
        <v>17</v>
      </c>
      <c r="B33" s="46">
        <v>30</v>
      </c>
      <c r="C33" s="46" t="s">
        <v>598</v>
      </c>
      <c r="D33" s="46" t="s">
        <v>20</v>
      </c>
      <c r="E33" s="68">
        <v>100000</v>
      </c>
    </row>
    <row r="34" spans="1:5" x14ac:dyDescent="0.35">
      <c r="A34" s="46">
        <v>18</v>
      </c>
      <c r="B34" s="46">
        <v>31</v>
      </c>
      <c r="C34" s="46" t="s">
        <v>599</v>
      </c>
      <c r="D34" s="46" t="s">
        <v>20</v>
      </c>
      <c r="E34" s="68">
        <v>300000</v>
      </c>
    </row>
    <row r="35" spans="1:5" x14ac:dyDescent="0.35">
      <c r="A35" s="46">
        <v>19</v>
      </c>
      <c r="B35" s="46">
        <v>32</v>
      </c>
      <c r="C35" s="46" t="s">
        <v>521</v>
      </c>
      <c r="D35" s="46" t="s">
        <v>20</v>
      </c>
      <c r="E35" s="68">
        <v>10000</v>
      </c>
    </row>
    <row r="36" spans="1:5" x14ac:dyDescent="0.35">
      <c r="A36" s="46">
        <v>20</v>
      </c>
      <c r="B36" s="46">
        <v>33</v>
      </c>
      <c r="C36" s="46" t="s">
        <v>14</v>
      </c>
      <c r="D36" s="46" t="s">
        <v>20</v>
      </c>
      <c r="E36" s="68">
        <v>30000</v>
      </c>
    </row>
    <row r="37" spans="1:5" x14ac:dyDescent="0.35">
      <c r="A37" s="46">
        <v>21</v>
      </c>
      <c r="B37" s="46">
        <v>34</v>
      </c>
      <c r="C37" s="46" t="s">
        <v>522</v>
      </c>
      <c r="D37" s="46" t="s">
        <v>20</v>
      </c>
      <c r="E37" s="68">
        <v>150000</v>
      </c>
    </row>
    <row r="38" spans="1:5" x14ac:dyDescent="0.35">
      <c r="A38" s="46">
        <v>22</v>
      </c>
      <c r="B38" s="46">
        <v>35</v>
      </c>
      <c r="C38" s="46" t="s">
        <v>600</v>
      </c>
      <c r="D38" s="46" t="s">
        <v>20</v>
      </c>
      <c r="E38" s="68">
        <v>200000</v>
      </c>
    </row>
    <row r="39" spans="1:5" x14ac:dyDescent="0.35">
      <c r="A39" s="46">
        <v>23</v>
      </c>
      <c r="B39" s="46">
        <v>36</v>
      </c>
      <c r="C39" s="46" t="s">
        <v>601</v>
      </c>
      <c r="D39" s="46" t="s">
        <v>20</v>
      </c>
      <c r="E39" s="68">
        <v>200000</v>
      </c>
    </row>
    <row r="40" spans="1:5" x14ac:dyDescent="0.35">
      <c r="A40" s="46">
        <v>24</v>
      </c>
      <c r="B40" s="46">
        <v>37</v>
      </c>
      <c r="C40" s="46" t="s">
        <v>13</v>
      </c>
      <c r="D40" s="46" t="s">
        <v>20</v>
      </c>
      <c r="E40" s="68">
        <v>500000</v>
      </c>
    </row>
    <row r="41" spans="1:5" x14ac:dyDescent="0.35">
      <c r="A41" s="46">
        <v>25</v>
      </c>
      <c r="B41" s="46">
        <v>38</v>
      </c>
      <c r="C41" s="46" t="s">
        <v>602</v>
      </c>
      <c r="D41" s="46" t="s">
        <v>603</v>
      </c>
      <c r="E41" s="68">
        <v>2000000</v>
      </c>
    </row>
    <row r="42" spans="1:5" x14ac:dyDescent="0.35">
      <c r="A42" s="46">
        <v>26</v>
      </c>
      <c r="B42" s="46">
        <v>39</v>
      </c>
      <c r="C42" s="46" t="s">
        <v>604</v>
      </c>
      <c r="D42" s="46" t="s">
        <v>603</v>
      </c>
      <c r="E42" s="68">
        <v>1000000</v>
      </c>
    </row>
    <row r="43" spans="1:5" x14ac:dyDescent="0.35">
      <c r="A43" s="46">
        <v>27</v>
      </c>
      <c r="B43" s="46">
        <v>40</v>
      </c>
      <c r="C43" s="46" t="s">
        <v>605</v>
      </c>
      <c r="D43" s="46" t="s">
        <v>603</v>
      </c>
      <c r="E43" s="68">
        <v>2000000</v>
      </c>
    </row>
    <row r="44" spans="1:5" x14ac:dyDescent="0.35">
      <c r="A44" s="46">
        <v>28</v>
      </c>
      <c r="B44" s="46">
        <v>41</v>
      </c>
      <c r="C44" s="46" t="s">
        <v>606</v>
      </c>
      <c r="D44" s="46" t="s">
        <v>603</v>
      </c>
      <c r="E44" s="68">
        <v>2000000</v>
      </c>
    </row>
    <row r="45" spans="1:5" x14ac:dyDescent="0.35">
      <c r="A45" s="46">
        <v>29</v>
      </c>
      <c r="B45" s="46">
        <v>42</v>
      </c>
      <c r="C45" s="46" t="s">
        <v>607</v>
      </c>
      <c r="D45" s="46" t="s">
        <v>603</v>
      </c>
      <c r="E45" s="68">
        <v>2000000</v>
      </c>
    </row>
    <row r="46" spans="1:5" x14ac:dyDescent="0.35">
      <c r="A46" s="46">
        <v>30</v>
      </c>
      <c r="B46" s="46">
        <v>43</v>
      </c>
      <c r="C46" s="46" t="s">
        <v>608</v>
      </c>
      <c r="D46" s="46" t="s">
        <v>603</v>
      </c>
      <c r="E46" s="68">
        <v>2000000</v>
      </c>
    </row>
    <row r="47" spans="1:5" x14ac:dyDescent="0.35">
      <c r="A47" s="46">
        <v>31</v>
      </c>
      <c r="B47" s="46">
        <v>44</v>
      </c>
      <c r="C47" s="46" t="s">
        <v>609</v>
      </c>
      <c r="D47" s="46" t="s">
        <v>603</v>
      </c>
      <c r="E47" s="68">
        <v>2000000</v>
      </c>
    </row>
    <row r="48" spans="1:5" x14ac:dyDescent="0.35">
      <c r="E48" s="88">
        <f>SUM(E17:E47)</f>
        <v>18390000</v>
      </c>
    </row>
    <row r="49" spans="1:5" x14ac:dyDescent="0.35">
      <c r="B49" s="54" t="s">
        <v>22</v>
      </c>
    </row>
    <row r="50" spans="1:5" x14ac:dyDescent="0.35">
      <c r="A50" s="46">
        <v>1</v>
      </c>
      <c r="B50" s="46">
        <v>45</v>
      </c>
      <c r="C50" s="46" t="s">
        <v>610</v>
      </c>
      <c r="D50" s="46" t="s">
        <v>20</v>
      </c>
      <c r="E50" s="68">
        <v>50000</v>
      </c>
    </row>
    <row r="51" spans="1:5" x14ac:dyDescent="0.35">
      <c r="A51" s="46">
        <v>2</v>
      </c>
      <c r="B51" s="46">
        <v>46</v>
      </c>
      <c r="C51" s="46" t="s">
        <v>611</v>
      </c>
      <c r="D51" s="46" t="s">
        <v>20</v>
      </c>
      <c r="E51" s="68">
        <v>30000</v>
      </c>
    </row>
    <row r="52" spans="1:5" x14ac:dyDescent="0.35">
      <c r="A52" s="46">
        <v>3</v>
      </c>
      <c r="B52" s="46">
        <v>47</v>
      </c>
      <c r="C52" s="46" t="s">
        <v>612</v>
      </c>
      <c r="D52" s="46" t="s">
        <v>20</v>
      </c>
      <c r="E52" s="68">
        <v>30000</v>
      </c>
    </row>
    <row r="53" spans="1:5" x14ac:dyDescent="0.35">
      <c r="A53" s="46">
        <v>4</v>
      </c>
      <c r="B53" s="46">
        <v>48</v>
      </c>
      <c r="C53" s="46" t="s">
        <v>613</v>
      </c>
      <c r="D53" s="46" t="s">
        <v>20</v>
      </c>
      <c r="E53" s="68">
        <v>350000</v>
      </c>
    </row>
    <row r="54" spans="1:5" x14ac:dyDescent="0.35">
      <c r="A54" s="46">
        <v>5</v>
      </c>
      <c r="B54" s="46">
        <v>49</v>
      </c>
      <c r="C54" s="46" t="s">
        <v>614</v>
      </c>
      <c r="D54" s="46" t="s">
        <v>20</v>
      </c>
      <c r="E54" s="68">
        <v>40000</v>
      </c>
    </row>
    <row r="55" spans="1:5" x14ac:dyDescent="0.35">
      <c r="A55" s="46">
        <v>6</v>
      </c>
      <c r="B55" s="46">
        <v>50</v>
      </c>
      <c r="C55" s="46" t="s">
        <v>615</v>
      </c>
      <c r="D55" s="46" t="s">
        <v>20</v>
      </c>
      <c r="E55" s="68">
        <v>200000</v>
      </c>
    </row>
    <row r="56" spans="1:5" x14ac:dyDescent="0.35">
      <c r="A56" s="46">
        <v>7</v>
      </c>
      <c r="B56" s="46">
        <v>51</v>
      </c>
      <c r="C56" s="46" t="s">
        <v>616</v>
      </c>
      <c r="D56" s="46" t="s">
        <v>20</v>
      </c>
      <c r="E56" s="68">
        <v>30000</v>
      </c>
    </row>
    <row r="57" spans="1:5" x14ac:dyDescent="0.35">
      <c r="A57" s="46">
        <v>8</v>
      </c>
      <c r="B57" s="46">
        <v>52</v>
      </c>
      <c r="C57" s="46" t="s">
        <v>617</v>
      </c>
      <c r="D57" s="46" t="s">
        <v>20</v>
      </c>
      <c r="E57" s="68">
        <v>20000</v>
      </c>
    </row>
    <row r="58" spans="1:5" x14ac:dyDescent="0.35">
      <c r="A58" s="46">
        <v>9</v>
      </c>
      <c r="B58" s="46">
        <v>53</v>
      </c>
      <c r="C58" s="46" t="s">
        <v>389</v>
      </c>
      <c r="D58" s="46" t="s">
        <v>20</v>
      </c>
      <c r="E58" s="68">
        <v>10000</v>
      </c>
    </row>
    <row r="59" spans="1:5" x14ac:dyDescent="0.35">
      <c r="A59" s="46">
        <v>10</v>
      </c>
      <c r="B59" s="46">
        <v>54</v>
      </c>
      <c r="C59" s="46" t="s">
        <v>618</v>
      </c>
      <c r="D59" s="46" t="s">
        <v>20</v>
      </c>
      <c r="E59" s="68">
        <v>10000</v>
      </c>
    </row>
    <row r="60" spans="1:5" x14ac:dyDescent="0.35">
      <c r="A60" s="46">
        <v>11</v>
      </c>
      <c r="B60" s="46">
        <v>55</v>
      </c>
      <c r="C60" s="46" t="s">
        <v>391</v>
      </c>
      <c r="D60" s="46" t="s">
        <v>20</v>
      </c>
      <c r="E60" s="68">
        <v>10000</v>
      </c>
    </row>
    <row r="61" spans="1:5" x14ac:dyDescent="0.35">
      <c r="A61" s="46">
        <v>12</v>
      </c>
      <c r="B61" s="46">
        <v>56</v>
      </c>
      <c r="C61" s="46" t="s">
        <v>392</v>
      </c>
      <c r="D61" s="46" t="s">
        <v>20</v>
      </c>
      <c r="E61" s="68">
        <v>170000</v>
      </c>
    </row>
    <row r="62" spans="1:5" x14ac:dyDescent="0.35">
      <c r="A62" s="46">
        <v>13</v>
      </c>
      <c r="B62" s="46">
        <v>57</v>
      </c>
      <c r="C62" s="46" t="s">
        <v>393</v>
      </c>
      <c r="D62" s="46" t="s">
        <v>20</v>
      </c>
      <c r="E62" s="68">
        <v>30000</v>
      </c>
    </row>
    <row r="63" spans="1:5" x14ac:dyDescent="0.35">
      <c r="A63" s="46">
        <v>14</v>
      </c>
      <c r="B63" s="46">
        <v>58</v>
      </c>
      <c r="C63" s="46" t="s">
        <v>394</v>
      </c>
      <c r="D63" s="46" t="s">
        <v>20</v>
      </c>
      <c r="E63" s="68">
        <v>10000</v>
      </c>
    </row>
    <row r="64" spans="1:5" x14ac:dyDescent="0.35">
      <c r="A64" s="46">
        <v>15</v>
      </c>
      <c r="B64" s="46">
        <v>59</v>
      </c>
      <c r="C64" s="46" t="s">
        <v>395</v>
      </c>
      <c r="D64" s="46" t="s">
        <v>20</v>
      </c>
      <c r="E64" s="68">
        <v>10000</v>
      </c>
    </row>
    <row r="65" spans="1:5" x14ac:dyDescent="0.35">
      <c r="A65" s="46">
        <v>16</v>
      </c>
      <c r="B65" s="46">
        <v>60</v>
      </c>
      <c r="C65" s="46" t="s">
        <v>396</v>
      </c>
      <c r="D65" s="46" t="s">
        <v>20</v>
      </c>
      <c r="E65" s="68">
        <v>10000</v>
      </c>
    </row>
    <row r="66" spans="1:5" x14ac:dyDescent="0.35">
      <c r="A66" s="46">
        <v>17</v>
      </c>
      <c r="B66" s="46">
        <v>61</v>
      </c>
      <c r="C66" s="46" t="s">
        <v>397</v>
      </c>
      <c r="D66" s="46" t="s">
        <v>20</v>
      </c>
      <c r="E66" s="68">
        <v>10000</v>
      </c>
    </row>
    <row r="67" spans="1:5" x14ac:dyDescent="0.35">
      <c r="A67" s="46">
        <v>18</v>
      </c>
      <c r="B67" s="46">
        <v>62</v>
      </c>
      <c r="C67" s="46" t="s">
        <v>398</v>
      </c>
      <c r="D67" s="46" t="s">
        <v>20</v>
      </c>
      <c r="E67" s="68">
        <v>10000</v>
      </c>
    </row>
    <row r="68" spans="1:5" x14ac:dyDescent="0.35">
      <c r="A68" s="46">
        <v>19</v>
      </c>
      <c r="B68" s="46">
        <v>63</v>
      </c>
      <c r="C68" s="46" t="s">
        <v>399</v>
      </c>
      <c r="D68" s="46" t="s">
        <v>20</v>
      </c>
      <c r="E68" s="68">
        <v>10000</v>
      </c>
    </row>
    <row r="69" spans="1:5" x14ac:dyDescent="0.35">
      <c r="A69" s="46">
        <v>20</v>
      </c>
      <c r="B69" s="46">
        <v>64</v>
      </c>
      <c r="C69" s="46" t="s">
        <v>619</v>
      </c>
      <c r="D69" s="46" t="s">
        <v>20</v>
      </c>
      <c r="E69" s="68">
        <v>5000</v>
      </c>
    </row>
    <row r="70" spans="1:5" x14ac:dyDescent="0.35">
      <c r="A70" s="46">
        <v>21</v>
      </c>
      <c r="B70" s="46">
        <v>65</v>
      </c>
      <c r="C70" s="46" t="s">
        <v>620</v>
      </c>
      <c r="D70" s="46" t="s">
        <v>20</v>
      </c>
      <c r="E70" s="68">
        <v>5000</v>
      </c>
    </row>
    <row r="71" spans="1:5" x14ac:dyDescent="0.35">
      <c r="A71" s="46">
        <v>22</v>
      </c>
      <c r="B71" s="46">
        <v>66</v>
      </c>
      <c r="C71" s="46" t="s">
        <v>621</v>
      </c>
      <c r="D71" s="46" t="s">
        <v>20</v>
      </c>
      <c r="E71" s="68">
        <v>5000</v>
      </c>
    </row>
    <row r="72" spans="1:5" x14ac:dyDescent="0.35">
      <c r="A72" s="46">
        <v>23</v>
      </c>
      <c r="B72" s="46">
        <v>67</v>
      </c>
      <c r="C72" s="46" t="s">
        <v>622</v>
      </c>
      <c r="D72" s="46" t="s">
        <v>20</v>
      </c>
      <c r="E72" s="68">
        <v>50000</v>
      </c>
    </row>
    <row r="73" spans="1:5" x14ac:dyDescent="0.35">
      <c r="A73" s="46">
        <v>24</v>
      </c>
      <c r="B73" s="46">
        <v>68</v>
      </c>
      <c r="C73" s="46" t="s">
        <v>623</v>
      </c>
      <c r="D73" s="46" t="s">
        <v>20</v>
      </c>
      <c r="E73" s="68">
        <v>5000</v>
      </c>
    </row>
    <row r="74" spans="1:5" x14ac:dyDescent="0.35">
      <c r="A74" s="46">
        <v>25</v>
      </c>
      <c r="B74" s="46">
        <v>69</v>
      </c>
      <c r="C74" s="46" t="s">
        <v>624</v>
      </c>
      <c r="D74" s="46" t="s">
        <v>20</v>
      </c>
      <c r="E74" s="68">
        <v>5000</v>
      </c>
    </row>
    <row r="75" spans="1:5" x14ac:dyDescent="0.35">
      <c r="A75" s="46">
        <v>26</v>
      </c>
      <c r="B75" s="46">
        <v>70</v>
      </c>
      <c r="C75" s="46" t="s">
        <v>403</v>
      </c>
      <c r="D75" s="46" t="s">
        <v>20</v>
      </c>
      <c r="E75" s="68">
        <v>40000</v>
      </c>
    </row>
    <row r="76" spans="1:5" x14ac:dyDescent="0.35">
      <c r="A76" s="46">
        <v>27</v>
      </c>
      <c r="B76" s="46">
        <v>71</v>
      </c>
      <c r="C76" s="46" t="s">
        <v>625</v>
      </c>
      <c r="D76" s="46" t="s">
        <v>20</v>
      </c>
      <c r="E76" s="68">
        <v>30000</v>
      </c>
    </row>
    <row r="77" spans="1:5" x14ac:dyDescent="0.35">
      <c r="A77" s="46">
        <v>28</v>
      </c>
      <c r="B77" s="46">
        <v>72</v>
      </c>
      <c r="C77" s="46" t="s">
        <v>626</v>
      </c>
      <c r="D77" s="46" t="s">
        <v>20</v>
      </c>
      <c r="E77" s="68">
        <v>40000</v>
      </c>
    </row>
    <row r="78" spans="1:5" x14ac:dyDescent="0.35">
      <c r="A78" s="46">
        <v>29</v>
      </c>
      <c r="B78" s="46">
        <v>73</v>
      </c>
      <c r="C78" s="46" t="s">
        <v>434</v>
      </c>
      <c r="D78" s="46" t="s">
        <v>20</v>
      </c>
      <c r="E78" s="68">
        <v>500000</v>
      </c>
    </row>
    <row r="79" spans="1:5" x14ac:dyDescent="0.35">
      <c r="A79" s="46">
        <v>30</v>
      </c>
      <c r="B79" s="46">
        <v>74</v>
      </c>
      <c r="C79" s="46" t="s">
        <v>404</v>
      </c>
      <c r="D79" s="46" t="s">
        <v>20</v>
      </c>
      <c r="E79" s="68">
        <v>216000</v>
      </c>
    </row>
    <row r="80" spans="1:5" x14ac:dyDescent="0.35">
      <c r="A80" s="46">
        <v>31</v>
      </c>
      <c r="B80" s="46">
        <v>75</v>
      </c>
      <c r="C80" s="46" t="s">
        <v>405</v>
      </c>
      <c r="D80" s="46" t="s">
        <v>20</v>
      </c>
      <c r="E80" s="68">
        <v>180000</v>
      </c>
    </row>
    <row r="81" spans="1:5" x14ac:dyDescent="0.35">
      <c r="A81" s="46">
        <v>32</v>
      </c>
      <c r="B81" s="46">
        <v>76</v>
      </c>
      <c r="C81" s="46" t="s">
        <v>406</v>
      </c>
      <c r="D81" s="46" t="s">
        <v>20</v>
      </c>
      <c r="E81" s="68">
        <v>20000</v>
      </c>
    </row>
    <row r="82" spans="1:5" x14ac:dyDescent="0.35">
      <c r="A82" s="46">
        <v>33</v>
      </c>
      <c r="B82" s="46">
        <v>77</v>
      </c>
      <c r="C82" s="46" t="s">
        <v>627</v>
      </c>
      <c r="D82" s="46" t="s">
        <v>20</v>
      </c>
      <c r="E82" s="68">
        <v>700000</v>
      </c>
    </row>
    <row r="83" spans="1:5" x14ac:dyDescent="0.35">
      <c r="A83" s="46">
        <v>34</v>
      </c>
      <c r="B83" s="46">
        <v>78</v>
      </c>
      <c r="C83" s="46" t="s">
        <v>628</v>
      </c>
      <c r="D83" s="46" t="s">
        <v>20</v>
      </c>
      <c r="E83" s="68">
        <v>50000</v>
      </c>
    </row>
    <row r="84" spans="1:5" x14ac:dyDescent="0.35">
      <c r="A84" s="46">
        <v>35</v>
      </c>
      <c r="B84" s="46">
        <v>79</v>
      </c>
      <c r="C84" s="46" t="s">
        <v>409</v>
      </c>
      <c r="D84" s="46" t="s">
        <v>20</v>
      </c>
      <c r="E84" s="68">
        <v>10000</v>
      </c>
    </row>
    <row r="85" spans="1:5" x14ac:dyDescent="0.35">
      <c r="A85" s="46">
        <v>36</v>
      </c>
      <c r="B85" s="46">
        <v>80</v>
      </c>
      <c r="C85" s="46" t="s">
        <v>629</v>
      </c>
      <c r="D85" s="46" t="s">
        <v>20</v>
      </c>
      <c r="E85" s="68">
        <v>10000</v>
      </c>
    </row>
    <row r="86" spans="1:5" x14ac:dyDescent="0.35">
      <c r="A86" s="46">
        <v>37</v>
      </c>
      <c r="B86" s="46">
        <v>81</v>
      </c>
      <c r="C86" s="46" t="s">
        <v>411</v>
      </c>
      <c r="D86" s="46" t="s">
        <v>20</v>
      </c>
      <c r="E86" s="68">
        <v>200000</v>
      </c>
    </row>
    <row r="87" spans="1:5" x14ac:dyDescent="0.35">
      <c r="A87" s="46">
        <v>38</v>
      </c>
      <c r="B87" s="46">
        <v>82</v>
      </c>
      <c r="C87" s="46" t="s">
        <v>412</v>
      </c>
      <c r="D87" s="46" t="s">
        <v>20</v>
      </c>
      <c r="E87" s="68">
        <v>10000</v>
      </c>
    </row>
    <row r="88" spans="1:5" x14ac:dyDescent="0.35">
      <c r="A88" s="46">
        <v>39</v>
      </c>
      <c r="B88" s="46">
        <v>83</v>
      </c>
      <c r="C88" s="46" t="s">
        <v>413</v>
      </c>
      <c r="D88" s="46" t="s">
        <v>20</v>
      </c>
      <c r="E88" s="68">
        <v>10000</v>
      </c>
    </row>
    <row r="89" spans="1:5" x14ac:dyDescent="0.35">
      <c r="A89" s="46">
        <v>40</v>
      </c>
      <c r="B89" s="46">
        <v>84</v>
      </c>
      <c r="C89" s="46" t="s">
        <v>414</v>
      </c>
      <c r="D89" s="46" t="s">
        <v>20</v>
      </c>
      <c r="E89" s="68">
        <v>10000</v>
      </c>
    </row>
    <row r="90" spans="1:5" x14ac:dyDescent="0.35">
      <c r="A90" s="46">
        <v>41</v>
      </c>
      <c r="B90" s="46">
        <v>85</v>
      </c>
      <c r="C90" s="46" t="s">
        <v>415</v>
      </c>
      <c r="D90" s="46" t="s">
        <v>20</v>
      </c>
      <c r="E90" s="68">
        <v>40000</v>
      </c>
    </row>
    <row r="91" spans="1:5" x14ac:dyDescent="0.35">
      <c r="A91" s="46">
        <v>42</v>
      </c>
      <c r="B91" s="46">
        <v>86</v>
      </c>
      <c r="C91" s="46" t="s">
        <v>630</v>
      </c>
      <c r="D91" s="46" t="s">
        <v>20</v>
      </c>
      <c r="E91" s="68">
        <v>5000</v>
      </c>
    </row>
    <row r="92" spans="1:5" x14ac:dyDescent="0.35">
      <c r="A92" s="46">
        <v>43</v>
      </c>
      <c r="B92" s="46">
        <v>87</v>
      </c>
      <c r="C92" s="46" t="s">
        <v>631</v>
      </c>
      <c r="D92" s="46" t="s">
        <v>20</v>
      </c>
      <c r="E92" s="68">
        <v>200000</v>
      </c>
    </row>
    <row r="93" spans="1:5" x14ac:dyDescent="0.35">
      <c r="A93" s="46">
        <v>44</v>
      </c>
      <c r="B93" s="46">
        <v>88</v>
      </c>
      <c r="C93" s="46" t="s">
        <v>632</v>
      </c>
      <c r="D93" s="46" t="s">
        <v>20</v>
      </c>
      <c r="E93" s="68">
        <v>150000</v>
      </c>
    </row>
    <row r="94" spans="1:5" x14ac:dyDescent="0.35">
      <c r="A94" s="46">
        <v>45</v>
      </c>
      <c r="B94" s="46">
        <v>89</v>
      </c>
      <c r="C94" s="46" t="s">
        <v>633</v>
      </c>
      <c r="D94" s="46" t="s">
        <v>20</v>
      </c>
      <c r="E94" s="68">
        <v>200000</v>
      </c>
    </row>
    <row r="95" spans="1:5" x14ac:dyDescent="0.35">
      <c r="A95" s="46">
        <v>46</v>
      </c>
      <c r="B95" s="46">
        <v>90</v>
      </c>
      <c r="C95" s="46" t="s">
        <v>634</v>
      </c>
      <c r="D95" s="46" t="s">
        <v>20</v>
      </c>
      <c r="E95" s="68">
        <v>10000</v>
      </c>
    </row>
    <row r="96" spans="1:5" x14ac:dyDescent="0.35">
      <c r="A96" s="46">
        <v>47</v>
      </c>
      <c r="B96" s="46">
        <v>91</v>
      </c>
      <c r="C96" s="46" t="s">
        <v>635</v>
      </c>
      <c r="D96" s="46" t="s">
        <v>20</v>
      </c>
      <c r="E96" s="68">
        <v>400000</v>
      </c>
    </row>
    <row r="97" spans="1:5" x14ac:dyDescent="0.35">
      <c r="A97" s="46">
        <v>48</v>
      </c>
      <c r="B97" s="46">
        <v>92</v>
      </c>
      <c r="C97" s="46" t="s">
        <v>636</v>
      </c>
      <c r="D97" s="46" t="s">
        <v>20</v>
      </c>
      <c r="E97" s="68">
        <v>200000</v>
      </c>
    </row>
    <row r="98" spans="1:5" x14ac:dyDescent="0.35">
      <c r="A98" s="46">
        <v>49</v>
      </c>
      <c r="B98" s="46">
        <v>93</v>
      </c>
      <c r="C98" s="46" t="s">
        <v>637</v>
      </c>
      <c r="D98" s="46" t="s">
        <v>20</v>
      </c>
      <c r="E98" s="68">
        <v>200000</v>
      </c>
    </row>
    <row r="99" spans="1:5" x14ac:dyDescent="0.35">
      <c r="A99" s="46">
        <v>50</v>
      </c>
      <c r="B99" s="46">
        <v>94</v>
      </c>
      <c r="C99" s="46" t="s">
        <v>418</v>
      </c>
      <c r="D99" s="46" t="s">
        <v>20</v>
      </c>
      <c r="E99" s="68">
        <v>20000</v>
      </c>
    </row>
    <row r="100" spans="1:5" x14ac:dyDescent="0.35">
      <c r="A100" s="46">
        <v>51</v>
      </c>
      <c r="B100" s="46">
        <v>95</v>
      </c>
      <c r="C100" s="46" t="s">
        <v>638</v>
      </c>
      <c r="D100" s="46" t="s">
        <v>20</v>
      </c>
      <c r="E100" s="68">
        <v>60000</v>
      </c>
    </row>
    <row r="101" spans="1:5" x14ac:dyDescent="0.35">
      <c r="A101" s="46">
        <v>52</v>
      </c>
      <c r="B101" s="46">
        <v>96</v>
      </c>
      <c r="C101" s="46" t="s">
        <v>639</v>
      </c>
      <c r="D101" s="46" t="s">
        <v>20</v>
      </c>
      <c r="E101" s="68">
        <v>60000</v>
      </c>
    </row>
    <row r="102" spans="1:5" x14ac:dyDescent="0.35">
      <c r="A102" s="46">
        <v>53</v>
      </c>
      <c r="B102" s="46">
        <v>97</v>
      </c>
      <c r="C102" s="46" t="s">
        <v>640</v>
      </c>
      <c r="D102" s="46" t="s">
        <v>20</v>
      </c>
      <c r="E102" s="68">
        <v>40000</v>
      </c>
    </row>
    <row r="103" spans="1:5" x14ac:dyDescent="0.35">
      <c r="A103" s="46">
        <v>54</v>
      </c>
      <c r="B103" s="46">
        <v>98</v>
      </c>
      <c r="C103" s="46" t="s">
        <v>420</v>
      </c>
      <c r="D103" s="46" t="s">
        <v>20</v>
      </c>
      <c r="E103" s="68">
        <v>50000</v>
      </c>
    </row>
    <row r="104" spans="1:5" x14ac:dyDescent="0.35">
      <c r="A104" s="46">
        <v>55</v>
      </c>
      <c r="B104" s="46">
        <v>99</v>
      </c>
      <c r="C104" s="46" t="s">
        <v>641</v>
      </c>
      <c r="D104" s="46" t="s">
        <v>20</v>
      </c>
      <c r="E104" s="68">
        <v>30000</v>
      </c>
    </row>
    <row r="105" spans="1:5" x14ac:dyDescent="0.35">
      <c r="A105" s="46">
        <v>56</v>
      </c>
      <c r="B105" s="46">
        <v>100</v>
      </c>
      <c r="C105" s="46" t="s">
        <v>642</v>
      </c>
      <c r="D105" s="46" t="s">
        <v>20</v>
      </c>
      <c r="E105" s="68">
        <v>500000</v>
      </c>
    </row>
    <row r="106" spans="1:5" x14ac:dyDescent="0.35">
      <c r="A106" s="46">
        <v>57</v>
      </c>
      <c r="B106" s="46">
        <v>101</v>
      </c>
      <c r="C106" s="46" t="s">
        <v>643</v>
      </c>
      <c r="D106" s="46" t="s">
        <v>20</v>
      </c>
      <c r="E106" s="68">
        <v>50000</v>
      </c>
    </row>
    <row r="107" spans="1:5" x14ac:dyDescent="0.35">
      <c r="A107" s="46">
        <v>58</v>
      </c>
      <c r="B107" s="46">
        <v>102</v>
      </c>
      <c r="C107" s="46" t="s">
        <v>644</v>
      </c>
      <c r="D107" s="46" t="s">
        <v>20</v>
      </c>
      <c r="E107" s="68">
        <v>50000</v>
      </c>
    </row>
    <row r="108" spans="1:5" x14ac:dyDescent="0.35">
      <c r="A108" s="46">
        <v>59</v>
      </c>
      <c r="B108" s="46">
        <v>103</v>
      </c>
      <c r="C108" s="46" t="s">
        <v>436</v>
      </c>
      <c r="D108" s="46" t="s">
        <v>20</v>
      </c>
      <c r="E108" s="68">
        <v>10000</v>
      </c>
    </row>
    <row r="109" spans="1:5" x14ac:dyDescent="0.35">
      <c r="A109" s="46">
        <v>60</v>
      </c>
      <c r="B109" s="46">
        <v>104</v>
      </c>
      <c r="C109" s="46" t="s">
        <v>437</v>
      </c>
      <c r="D109" s="46" t="s">
        <v>20</v>
      </c>
      <c r="E109" s="68">
        <v>10000</v>
      </c>
    </row>
    <row r="110" spans="1:5" x14ac:dyDescent="0.35">
      <c r="A110" s="46">
        <v>61</v>
      </c>
      <c r="B110" s="46">
        <v>105</v>
      </c>
      <c r="C110" s="46" t="s">
        <v>645</v>
      </c>
      <c r="D110" s="46" t="s">
        <v>20</v>
      </c>
      <c r="E110" s="68">
        <v>10000</v>
      </c>
    </row>
    <row r="111" spans="1:5" x14ac:dyDescent="0.35">
      <c r="A111" s="46">
        <v>62</v>
      </c>
      <c r="B111" s="46">
        <v>106</v>
      </c>
      <c r="C111" s="46" t="s">
        <v>646</v>
      </c>
      <c r="D111" s="46" t="s">
        <v>20</v>
      </c>
      <c r="E111" s="68">
        <v>10000</v>
      </c>
    </row>
    <row r="112" spans="1:5" x14ac:dyDescent="0.35">
      <c r="A112" s="46">
        <v>63</v>
      </c>
      <c r="B112" s="46">
        <v>107</v>
      </c>
      <c r="C112" s="46" t="s">
        <v>438</v>
      </c>
      <c r="D112" s="46" t="s">
        <v>20</v>
      </c>
      <c r="E112" s="68">
        <v>20000</v>
      </c>
    </row>
    <row r="113" spans="1:5" x14ac:dyDescent="0.35">
      <c r="A113" s="46">
        <v>64</v>
      </c>
      <c r="B113" s="46">
        <v>108</v>
      </c>
      <c r="C113" s="46" t="s">
        <v>647</v>
      </c>
      <c r="D113" s="46" t="s">
        <v>20</v>
      </c>
      <c r="E113" s="68">
        <v>5000</v>
      </c>
    </row>
    <row r="114" spans="1:5" x14ac:dyDescent="0.35">
      <c r="A114" s="46">
        <v>65</v>
      </c>
      <c r="B114" s="46">
        <v>109</v>
      </c>
      <c r="C114" s="46" t="s">
        <v>648</v>
      </c>
      <c r="D114" s="46" t="s">
        <v>20</v>
      </c>
      <c r="E114" s="68">
        <v>100000</v>
      </c>
    </row>
    <row r="115" spans="1:5" x14ac:dyDescent="0.35">
      <c r="A115" s="46">
        <v>66</v>
      </c>
      <c r="B115" s="46">
        <v>110</v>
      </c>
      <c r="C115" s="46" t="s">
        <v>649</v>
      </c>
      <c r="D115" s="46" t="s">
        <v>20</v>
      </c>
      <c r="E115" s="68">
        <v>100000</v>
      </c>
    </row>
    <row r="116" spans="1:5" x14ac:dyDescent="0.35">
      <c r="A116" s="46">
        <v>67</v>
      </c>
      <c r="B116" s="46">
        <v>111</v>
      </c>
      <c r="C116" s="46" t="s">
        <v>650</v>
      </c>
      <c r="D116" s="46" t="s">
        <v>20</v>
      </c>
      <c r="E116" s="68">
        <v>363194</v>
      </c>
    </row>
    <row r="117" spans="1:5" x14ac:dyDescent="0.35">
      <c r="A117" s="46">
        <v>68</v>
      </c>
      <c r="B117" s="46">
        <v>112</v>
      </c>
      <c r="C117" s="46" t="s">
        <v>440</v>
      </c>
      <c r="D117" s="46" t="s">
        <v>20</v>
      </c>
      <c r="E117" s="68">
        <v>1132473</v>
      </c>
    </row>
    <row r="118" spans="1:5" x14ac:dyDescent="0.35">
      <c r="A118" s="46">
        <v>69</v>
      </c>
      <c r="B118" s="46">
        <v>113</v>
      </c>
      <c r="C118" s="46" t="s">
        <v>441</v>
      </c>
      <c r="D118" s="46" t="s">
        <v>20</v>
      </c>
      <c r="E118" s="68">
        <v>985600</v>
      </c>
    </row>
    <row r="119" spans="1:5" x14ac:dyDescent="0.35">
      <c r="A119" s="46">
        <v>70</v>
      </c>
      <c r="B119" s="46">
        <v>114</v>
      </c>
      <c r="C119" s="46" t="s">
        <v>651</v>
      </c>
      <c r="D119" s="46" t="s">
        <v>20</v>
      </c>
      <c r="E119" s="68">
        <v>10000</v>
      </c>
    </row>
    <row r="120" spans="1:5" x14ac:dyDescent="0.35">
      <c r="A120" s="46">
        <v>71</v>
      </c>
      <c r="B120" s="46">
        <v>115</v>
      </c>
      <c r="C120" s="46" t="s">
        <v>652</v>
      </c>
      <c r="D120" s="46" t="s">
        <v>20</v>
      </c>
      <c r="E120" s="68">
        <v>20000</v>
      </c>
    </row>
    <row r="121" spans="1:5" x14ac:dyDescent="0.35">
      <c r="A121" s="46">
        <v>72</v>
      </c>
      <c r="B121" s="46">
        <v>116</v>
      </c>
      <c r="C121" s="46" t="s">
        <v>653</v>
      </c>
      <c r="D121" s="46" t="s">
        <v>20</v>
      </c>
      <c r="E121" s="68">
        <v>50000</v>
      </c>
    </row>
    <row r="122" spans="1:5" x14ac:dyDescent="0.35">
      <c r="A122" s="46">
        <v>73</v>
      </c>
      <c r="B122" s="46">
        <v>117</v>
      </c>
      <c r="C122" s="46" t="s">
        <v>654</v>
      </c>
      <c r="D122" s="46" t="s">
        <v>20</v>
      </c>
      <c r="E122" s="68">
        <v>100000</v>
      </c>
    </row>
    <row r="123" spans="1:5" x14ac:dyDescent="0.35">
      <c r="A123" s="46">
        <v>74</v>
      </c>
      <c r="B123" s="46">
        <v>118</v>
      </c>
      <c r="C123" s="46" t="s">
        <v>655</v>
      </c>
      <c r="D123" s="46" t="s">
        <v>20</v>
      </c>
      <c r="E123" s="68">
        <v>20000</v>
      </c>
    </row>
    <row r="124" spans="1:5" x14ac:dyDescent="0.35">
      <c r="A124" s="46">
        <v>75</v>
      </c>
      <c r="B124" s="46">
        <v>119</v>
      </c>
      <c r="C124" s="46" t="s">
        <v>656</v>
      </c>
      <c r="D124" s="46" t="s">
        <v>20</v>
      </c>
      <c r="E124" s="68">
        <v>231200</v>
      </c>
    </row>
    <row r="125" spans="1:5" x14ac:dyDescent="0.35">
      <c r="A125" s="46">
        <v>76</v>
      </c>
      <c r="B125" s="46">
        <v>120</v>
      </c>
      <c r="C125" s="46" t="s">
        <v>657</v>
      </c>
      <c r="D125" s="46" t="s">
        <v>20</v>
      </c>
      <c r="E125" s="68">
        <v>40000</v>
      </c>
    </row>
    <row r="126" spans="1:5" x14ac:dyDescent="0.35">
      <c r="A126" s="46">
        <v>77</v>
      </c>
      <c r="B126" s="46">
        <v>121</v>
      </c>
      <c r="C126" s="46" t="s">
        <v>658</v>
      </c>
      <c r="D126" s="46" t="s">
        <v>20</v>
      </c>
      <c r="E126" s="68">
        <v>20000</v>
      </c>
    </row>
    <row r="127" spans="1:5" x14ac:dyDescent="0.35">
      <c r="A127" s="46">
        <v>78</v>
      </c>
      <c r="B127" s="46">
        <v>122</v>
      </c>
      <c r="C127" s="46" t="s">
        <v>444</v>
      </c>
      <c r="D127" s="46" t="s">
        <v>20</v>
      </c>
      <c r="E127" s="68">
        <v>20000</v>
      </c>
    </row>
    <row r="128" spans="1:5" x14ac:dyDescent="0.35">
      <c r="A128" s="46">
        <v>79</v>
      </c>
      <c r="B128" s="46">
        <v>123</v>
      </c>
      <c r="C128" s="46" t="s">
        <v>659</v>
      </c>
      <c r="D128" s="46" t="s">
        <v>20</v>
      </c>
      <c r="E128" s="68">
        <v>200000</v>
      </c>
    </row>
    <row r="129" spans="1:5" x14ac:dyDescent="0.35">
      <c r="A129" s="46">
        <v>80</v>
      </c>
      <c r="B129" s="46">
        <v>124</v>
      </c>
      <c r="C129" s="46" t="s">
        <v>660</v>
      </c>
      <c r="D129" s="46" t="s">
        <v>20</v>
      </c>
      <c r="E129" s="68">
        <v>8000</v>
      </c>
    </row>
    <row r="130" spans="1:5" x14ac:dyDescent="0.35">
      <c r="A130" s="46">
        <v>81</v>
      </c>
      <c r="B130" s="46">
        <v>125</v>
      </c>
      <c r="C130" s="46" t="s">
        <v>661</v>
      </c>
      <c r="D130" s="46" t="s">
        <v>20</v>
      </c>
      <c r="E130" s="68">
        <v>200000</v>
      </c>
    </row>
    <row r="131" spans="1:5" x14ac:dyDescent="0.35">
      <c r="A131" s="46">
        <v>82</v>
      </c>
      <c r="B131" s="46">
        <v>126</v>
      </c>
      <c r="C131" s="46" t="s">
        <v>662</v>
      </c>
      <c r="D131" s="46" t="s">
        <v>20</v>
      </c>
      <c r="E131" s="68">
        <v>8000</v>
      </c>
    </row>
    <row r="132" spans="1:5" x14ac:dyDescent="0.35">
      <c r="A132" s="46">
        <v>83</v>
      </c>
      <c r="B132" s="46">
        <v>127</v>
      </c>
      <c r="C132" s="46" t="s">
        <v>445</v>
      </c>
      <c r="D132" s="46" t="s">
        <v>20</v>
      </c>
      <c r="E132" s="68">
        <v>20000</v>
      </c>
    </row>
    <row r="133" spans="1:5" x14ac:dyDescent="0.35">
      <c r="A133" s="46">
        <v>84</v>
      </c>
      <c r="B133" s="46">
        <v>128</v>
      </c>
      <c r="C133" s="46" t="s">
        <v>446</v>
      </c>
      <c r="D133" s="46" t="s">
        <v>20</v>
      </c>
      <c r="E133" s="68">
        <v>10000</v>
      </c>
    </row>
    <row r="134" spans="1:5" x14ac:dyDescent="0.35">
      <c r="A134" s="46">
        <v>85</v>
      </c>
      <c r="B134" s="46">
        <v>129</v>
      </c>
      <c r="C134" s="46" t="s">
        <v>447</v>
      </c>
      <c r="D134" s="46" t="s">
        <v>20</v>
      </c>
      <c r="E134" s="68">
        <v>100000</v>
      </c>
    </row>
    <row r="135" spans="1:5" x14ac:dyDescent="0.35">
      <c r="A135" s="46">
        <v>86</v>
      </c>
      <c r="B135" s="46">
        <v>130</v>
      </c>
      <c r="C135" s="46" t="s">
        <v>663</v>
      </c>
      <c r="D135" s="46" t="s">
        <v>20</v>
      </c>
      <c r="E135" s="68">
        <v>50000</v>
      </c>
    </row>
    <row r="136" spans="1:5" x14ac:dyDescent="0.35">
      <c r="A136" s="46">
        <v>87</v>
      </c>
      <c r="B136" s="46">
        <v>131</v>
      </c>
      <c r="C136" s="46" t="s">
        <v>664</v>
      </c>
      <c r="D136" s="46" t="s">
        <v>20</v>
      </c>
      <c r="E136" s="68">
        <v>20000</v>
      </c>
    </row>
    <row r="137" spans="1:5" x14ac:dyDescent="0.35">
      <c r="A137" s="46">
        <v>88</v>
      </c>
      <c r="B137" s="46">
        <v>132</v>
      </c>
      <c r="C137" s="46" t="s">
        <v>665</v>
      </c>
      <c r="D137" s="46" t="s">
        <v>20</v>
      </c>
      <c r="E137" s="68">
        <v>30000</v>
      </c>
    </row>
    <row r="138" spans="1:5" x14ac:dyDescent="0.35">
      <c r="A138" s="46">
        <v>89</v>
      </c>
      <c r="B138" s="46">
        <v>133</v>
      </c>
      <c r="C138" s="46" t="s">
        <v>666</v>
      </c>
      <c r="D138" s="46" t="s">
        <v>20</v>
      </c>
      <c r="E138" s="68">
        <v>200000</v>
      </c>
    </row>
    <row r="139" spans="1:5" x14ac:dyDescent="0.35">
      <c r="A139" s="46">
        <v>90</v>
      </c>
      <c r="B139" s="46">
        <v>134</v>
      </c>
      <c r="C139" s="46" t="s">
        <v>667</v>
      </c>
      <c r="D139" s="46" t="s">
        <v>20</v>
      </c>
      <c r="E139" s="68">
        <v>60000</v>
      </c>
    </row>
    <row r="140" spans="1:5" x14ac:dyDescent="0.35">
      <c r="A140" s="46">
        <v>91</v>
      </c>
      <c r="B140" s="46">
        <v>135</v>
      </c>
      <c r="C140" s="46" t="s">
        <v>668</v>
      </c>
      <c r="D140" s="46" t="s">
        <v>20</v>
      </c>
      <c r="E140" s="68">
        <v>50000</v>
      </c>
    </row>
    <row r="141" spans="1:5" x14ac:dyDescent="0.35">
      <c r="A141" s="46">
        <v>92</v>
      </c>
      <c r="B141" s="46">
        <v>136</v>
      </c>
      <c r="C141" s="46" t="s">
        <v>669</v>
      </c>
      <c r="D141" s="46" t="s">
        <v>20</v>
      </c>
      <c r="E141" s="68">
        <v>30000</v>
      </c>
    </row>
    <row r="142" spans="1:5" x14ac:dyDescent="0.35">
      <c r="A142" s="46">
        <v>93</v>
      </c>
      <c r="B142" s="46">
        <v>137</v>
      </c>
      <c r="C142" s="46" t="s">
        <v>670</v>
      </c>
      <c r="D142" s="46" t="s">
        <v>20</v>
      </c>
      <c r="E142" s="68">
        <v>30000</v>
      </c>
    </row>
    <row r="143" spans="1:5" x14ac:dyDescent="0.35">
      <c r="A143" s="46">
        <v>94</v>
      </c>
      <c r="B143" s="46">
        <v>138</v>
      </c>
      <c r="C143" s="46" t="s">
        <v>671</v>
      </c>
      <c r="D143" s="46" t="s">
        <v>20</v>
      </c>
      <c r="E143" s="68">
        <v>20000</v>
      </c>
    </row>
    <row r="144" spans="1:5" x14ac:dyDescent="0.35">
      <c r="A144" s="46">
        <v>95</v>
      </c>
      <c r="B144" s="46">
        <v>139</v>
      </c>
      <c r="C144" s="46" t="s">
        <v>672</v>
      </c>
      <c r="D144" s="46" t="s">
        <v>20</v>
      </c>
      <c r="E144" s="68">
        <v>100000</v>
      </c>
    </row>
    <row r="145" spans="1:5" x14ac:dyDescent="0.35">
      <c r="A145" s="46">
        <v>96</v>
      </c>
      <c r="B145" s="46">
        <v>140</v>
      </c>
      <c r="C145" s="46" t="s">
        <v>673</v>
      </c>
      <c r="D145" s="46" t="s">
        <v>20</v>
      </c>
      <c r="E145" s="68">
        <v>100000</v>
      </c>
    </row>
    <row r="146" spans="1:5" x14ac:dyDescent="0.35">
      <c r="A146" s="46">
        <v>97</v>
      </c>
      <c r="B146" s="46">
        <v>141</v>
      </c>
      <c r="C146" s="46" t="s">
        <v>674</v>
      </c>
      <c r="D146" s="46" t="s">
        <v>20</v>
      </c>
      <c r="E146" s="68">
        <v>100000</v>
      </c>
    </row>
    <row r="147" spans="1:5" x14ac:dyDescent="0.35">
      <c r="A147" s="46">
        <v>98</v>
      </c>
      <c r="B147" s="46">
        <v>142</v>
      </c>
      <c r="C147" s="46" t="s">
        <v>675</v>
      </c>
      <c r="D147" s="46" t="s">
        <v>20</v>
      </c>
      <c r="E147" s="68">
        <v>50000</v>
      </c>
    </row>
    <row r="148" spans="1:5" x14ac:dyDescent="0.35">
      <c r="A148" s="46">
        <v>99</v>
      </c>
      <c r="B148" s="46">
        <v>143</v>
      </c>
      <c r="C148" s="46" t="s">
        <v>676</v>
      </c>
      <c r="D148" s="46" t="s">
        <v>20</v>
      </c>
      <c r="E148" s="68">
        <v>100000</v>
      </c>
    </row>
    <row r="149" spans="1:5" x14ac:dyDescent="0.35">
      <c r="A149" s="46">
        <v>100</v>
      </c>
      <c r="B149" s="46">
        <v>144</v>
      </c>
      <c r="C149" s="46" t="s">
        <v>677</v>
      </c>
      <c r="D149" s="46" t="s">
        <v>20</v>
      </c>
      <c r="E149" s="68">
        <v>2000000</v>
      </c>
    </row>
    <row r="150" spans="1:5" x14ac:dyDescent="0.35">
      <c r="A150" s="46">
        <v>101</v>
      </c>
      <c r="B150" s="46">
        <v>145</v>
      </c>
      <c r="C150" s="46" t="s">
        <v>678</v>
      </c>
      <c r="D150" s="46" t="s">
        <v>20</v>
      </c>
      <c r="E150" s="68">
        <v>800000</v>
      </c>
    </row>
    <row r="151" spans="1:5" x14ac:dyDescent="0.35">
      <c r="A151" s="46">
        <v>102</v>
      </c>
      <c r="B151" s="46">
        <v>146</v>
      </c>
      <c r="C151" s="46" t="s">
        <v>679</v>
      </c>
      <c r="D151" s="46" t="s">
        <v>20</v>
      </c>
      <c r="E151" s="68">
        <v>65000</v>
      </c>
    </row>
    <row r="152" spans="1:5" x14ac:dyDescent="0.35">
      <c r="A152" s="46">
        <v>103</v>
      </c>
      <c r="B152" s="46">
        <v>147</v>
      </c>
      <c r="C152" s="46" t="s">
        <v>680</v>
      </c>
      <c r="D152" s="46" t="s">
        <v>20</v>
      </c>
      <c r="E152" s="68">
        <v>10000</v>
      </c>
    </row>
    <row r="153" spans="1:5" x14ac:dyDescent="0.35">
      <c r="A153" s="46">
        <v>104</v>
      </c>
      <c r="B153" s="46">
        <v>148</v>
      </c>
      <c r="C153" s="46" t="s">
        <v>681</v>
      </c>
      <c r="D153" s="46" t="s">
        <v>20</v>
      </c>
      <c r="E153" s="68">
        <v>35000</v>
      </c>
    </row>
    <row r="154" spans="1:5" x14ac:dyDescent="0.35">
      <c r="A154" s="46">
        <v>105</v>
      </c>
      <c r="B154" s="46">
        <v>149</v>
      </c>
      <c r="C154" s="46" t="s">
        <v>682</v>
      </c>
      <c r="D154" s="46" t="s">
        <v>20</v>
      </c>
      <c r="E154" s="68">
        <v>50000</v>
      </c>
    </row>
    <row r="155" spans="1:5" x14ac:dyDescent="0.35">
      <c r="A155" s="46">
        <v>106</v>
      </c>
      <c r="B155" s="46">
        <v>150</v>
      </c>
      <c r="C155" s="46" t="s">
        <v>683</v>
      </c>
      <c r="D155" s="46" t="s">
        <v>20</v>
      </c>
      <c r="E155" s="68">
        <v>50000</v>
      </c>
    </row>
    <row r="156" spans="1:5" x14ac:dyDescent="0.35">
      <c r="A156" s="46">
        <v>107</v>
      </c>
      <c r="B156" s="46">
        <v>151</v>
      </c>
      <c r="C156" s="46" t="s">
        <v>684</v>
      </c>
      <c r="D156" s="46" t="s">
        <v>20</v>
      </c>
      <c r="E156" s="68">
        <v>10000</v>
      </c>
    </row>
    <row r="157" spans="1:5" x14ac:dyDescent="0.35">
      <c r="A157" s="46">
        <v>108</v>
      </c>
      <c r="B157" s="46">
        <v>152</v>
      </c>
      <c r="C157" s="46" t="s">
        <v>685</v>
      </c>
      <c r="D157" s="46" t="s">
        <v>20</v>
      </c>
      <c r="E157" s="68">
        <v>100000</v>
      </c>
    </row>
    <row r="158" spans="1:5" x14ac:dyDescent="0.35">
      <c r="A158" s="46">
        <v>109</v>
      </c>
      <c r="B158" s="46">
        <v>153</v>
      </c>
      <c r="C158" s="46" t="s">
        <v>686</v>
      </c>
      <c r="D158" s="46" t="s">
        <v>20</v>
      </c>
      <c r="E158" s="68">
        <v>50000</v>
      </c>
    </row>
    <row r="159" spans="1:5" x14ac:dyDescent="0.35">
      <c r="A159" s="46">
        <v>110</v>
      </c>
      <c r="B159" s="46">
        <v>154</v>
      </c>
      <c r="C159" s="46" t="s">
        <v>460</v>
      </c>
      <c r="D159" s="46" t="s">
        <v>20</v>
      </c>
      <c r="E159" s="68">
        <v>10000</v>
      </c>
    </row>
    <row r="160" spans="1:5" x14ac:dyDescent="0.35">
      <c r="A160" s="46">
        <v>111</v>
      </c>
      <c r="B160" s="46">
        <v>155</v>
      </c>
      <c r="C160" s="46" t="s">
        <v>461</v>
      </c>
      <c r="D160" s="46" t="s">
        <v>20</v>
      </c>
      <c r="E160" s="68">
        <v>50000</v>
      </c>
    </row>
    <row r="161" spans="1:5" x14ac:dyDescent="0.35">
      <c r="A161" s="46">
        <v>112</v>
      </c>
      <c r="B161" s="46">
        <v>156</v>
      </c>
      <c r="C161" s="46" t="s">
        <v>687</v>
      </c>
      <c r="D161" s="46" t="s">
        <v>20</v>
      </c>
      <c r="E161" s="68">
        <v>50000</v>
      </c>
    </row>
    <row r="162" spans="1:5" x14ac:dyDescent="0.35">
      <c r="A162" s="46">
        <v>113</v>
      </c>
      <c r="B162" s="46">
        <v>157</v>
      </c>
      <c r="C162" s="46" t="s">
        <v>463</v>
      </c>
      <c r="D162" s="46" t="s">
        <v>20</v>
      </c>
      <c r="E162" s="68">
        <v>10000</v>
      </c>
    </row>
    <row r="163" spans="1:5" x14ac:dyDescent="0.35">
      <c r="A163" s="46">
        <v>114</v>
      </c>
      <c r="B163" s="46">
        <v>158</v>
      </c>
      <c r="C163" s="46" t="s">
        <v>688</v>
      </c>
      <c r="D163" s="46" t="s">
        <v>20</v>
      </c>
      <c r="E163" s="68">
        <v>10000</v>
      </c>
    </row>
    <row r="164" spans="1:5" x14ac:dyDescent="0.35">
      <c r="A164" s="46">
        <v>115</v>
      </c>
      <c r="B164" s="46">
        <v>159</v>
      </c>
      <c r="C164" s="46" t="s">
        <v>689</v>
      </c>
      <c r="D164" s="46" t="s">
        <v>20</v>
      </c>
      <c r="E164" s="68">
        <v>5000</v>
      </c>
    </row>
    <row r="165" spans="1:5" x14ac:dyDescent="0.35">
      <c r="A165" s="46">
        <v>116</v>
      </c>
      <c r="B165" s="46">
        <v>160</v>
      </c>
      <c r="C165" s="46" t="s">
        <v>690</v>
      </c>
      <c r="D165" s="46" t="s">
        <v>20</v>
      </c>
      <c r="E165" s="68">
        <v>50000</v>
      </c>
    </row>
    <row r="166" spans="1:5" x14ac:dyDescent="0.35">
      <c r="A166" s="46">
        <v>117</v>
      </c>
      <c r="B166" s="46">
        <v>161</v>
      </c>
      <c r="C166" s="46" t="s">
        <v>691</v>
      </c>
      <c r="D166" s="46" t="s">
        <v>20</v>
      </c>
      <c r="E166" s="68">
        <v>110000</v>
      </c>
    </row>
    <row r="167" spans="1:5" x14ac:dyDescent="0.35">
      <c r="A167" s="46">
        <v>118</v>
      </c>
      <c r="B167" s="46">
        <v>162</v>
      </c>
      <c r="C167" s="46" t="s">
        <v>692</v>
      </c>
      <c r="D167" s="46" t="s">
        <v>20</v>
      </c>
      <c r="E167" s="68">
        <v>50000</v>
      </c>
    </row>
    <row r="168" spans="1:5" x14ac:dyDescent="0.35">
      <c r="A168" s="46">
        <v>119</v>
      </c>
      <c r="B168" s="46">
        <v>163</v>
      </c>
      <c r="C168" s="46" t="s">
        <v>693</v>
      </c>
      <c r="D168" s="46" t="s">
        <v>20</v>
      </c>
      <c r="E168" s="68">
        <v>50000</v>
      </c>
    </row>
    <row r="169" spans="1:5" x14ac:dyDescent="0.35">
      <c r="A169" s="46">
        <v>120</v>
      </c>
      <c r="B169" s="46">
        <v>164</v>
      </c>
      <c r="C169" s="46" t="s">
        <v>694</v>
      </c>
      <c r="D169" s="46" t="s">
        <v>20</v>
      </c>
      <c r="E169" s="68">
        <v>50000</v>
      </c>
    </row>
    <row r="170" spans="1:5" x14ac:dyDescent="0.35">
      <c r="A170" s="46">
        <v>121</v>
      </c>
      <c r="B170" s="46">
        <v>165</v>
      </c>
      <c r="C170" s="46" t="s">
        <v>695</v>
      </c>
      <c r="D170" s="46" t="s">
        <v>20</v>
      </c>
      <c r="E170" s="68">
        <v>20000</v>
      </c>
    </row>
    <row r="171" spans="1:5" x14ac:dyDescent="0.35">
      <c r="A171" s="46">
        <v>122</v>
      </c>
      <c r="B171" s="46">
        <v>166</v>
      </c>
      <c r="C171" s="46" t="s">
        <v>696</v>
      </c>
      <c r="D171" s="46" t="s">
        <v>20</v>
      </c>
      <c r="E171" s="68">
        <v>15000</v>
      </c>
    </row>
    <row r="172" spans="1:5" x14ac:dyDescent="0.35">
      <c r="A172" s="46">
        <v>123</v>
      </c>
      <c r="B172" s="46">
        <v>167</v>
      </c>
      <c r="C172" s="46" t="s">
        <v>697</v>
      </c>
      <c r="D172" s="46" t="s">
        <v>20</v>
      </c>
      <c r="E172" s="68">
        <v>100000</v>
      </c>
    </row>
    <row r="173" spans="1:5" x14ac:dyDescent="0.35">
      <c r="A173" s="46">
        <v>124</v>
      </c>
      <c r="B173" s="46">
        <v>168</v>
      </c>
      <c r="C173" s="46" t="s">
        <v>698</v>
      </c>
      <c r="D173" s="46" t="s">
        <v>20</v>
      </c>
      <c r="E173" s="68">
        <v>50000</v>
      </c>
    </row>
    <row r="174" spans="1:5" x14ac:dyDescent="0.35">
      <c r="A174" s="46">
        <v>125</v>
      </c>
      <c r="B174" s="46">
        <v>169</v>
      </c>
      <c r="C174" s="46" t="s">
        <v>699</v>
      </c>
      <c r="D174" s="46" t="s">
        <v>20</v>
      </c>
      <c r="E174" s="68">
        <v>50000</v>
      </c>
    </row>
    <row r="175" spans="1:5" x14ac:dyDescent="0.35">
      <c r="A175" s="46">
        <v>126</v>
      </c>
      <c r="B175" s="46">
        <v>170</v>
      </c>
      <c r="C175" s="46" t="s">
        <v>700</v>
      </c>
      <c r="D175" s="46" t="s">
        <v>20</v>
      </c>
      <c r="E175" s="68">
        <v>20000</v>
      </c>
    </row>
    <row r="176" spans="1:5" x14ac:dyDescent="0.35">
      <c r="A176" s="46">
        <v>127</v>
      </c>
      <c r="B176" s="46">
        <v>171</v>
      </c>
      <c r="C176" s="46" t="s">
        <v>466</v>
      </c>
      <c r="D176" s="46" t="s">
        <v>20</v>
      </c>
      <c r="E176" s="68">
        <v>10000</v>
      </c>
    </row>
    <row r="177" spans="1:5" x14ac:dyDescent="0.35">
      <c r="A177" s="46">
        <v>128</v>
      </c>
      <c r="B177" s="46">
        <v>172</v>
      </c>
      <c r="C177" s="46" t="s">
        <v>467</v>
      </c>
      <c r="D177" s="46" t="s">
        <v>20</v>
      </c>
      <c r="E177" s="68">
        <v>60000</v>
      </c>
    </row>
    <row r="178" spans="1:5" x14ac:dyDescent="0.35">
      <c r="A178" s="46">
        <v>129</v>
      </c>
      <c r="B178" s="46">
        <v>173</v>
      </c>
      <c r="C178" s="46" t="s">
        <v>701</v>
      </c>
      <c r="D178" s="46" t="s">
        <v>20</v>
      </c>
      <c r="E178" s="68">
        <v>50000</v>
      </c>
    </row>
    <row r="179" spans="1:5" x14ac:dyDescent="0.35">
      <c r="A179" s="46">
        <v>130</v>
      </c>
      <c r="B179" s="46">
        <v>174</v>
      </c>
      <c r="C179" s="46" t="s">
        <v>468</v>
      </c>
      <c r="D179" s="46" t="s">
        <v>20</v>
      </c>
      <c r="E179" s="68">
        <v>50000</v>
      </c>
    </row>
    <row r="180" spans="1:5" x14ac:dyDescent="0.35">
      <c r="A180" s="46">
        <v>131</v>
      </c>
      <c r="B180" s="46">
        <v>175</v>
      </c>
      <c r="C180" s="46" t="s">
        <v>702</v>
      </c>
      <c r="D180" s="46" t="s">
        <v>20</v>
      </c>
      <c r="E180" s="68">
        <v>30000</v>
      </c>
    </row>
    <row r="181" spans="1:5" x14ac:dyDescent="0.35">
      <c r="A181" s="46">
        <v>132</v>
      </c>
      <c r="B181" s="46">
        <v>176</v>
      </c>
      <c r="C181" s="46" t="s">
        <v>703</v>
      </c>
      <c r="D181" s="46" t="s">
        <v>20</v>
      </c>
      <c r="E181" s="68">
        <v>30000</v>
      </c>
    </row>
    <row r="182" spans="1:5" x14ac:dyDescent="0.35">
      <c r="A182" s="46">
        <v>133</v>
      </c>
      <c r="B182" s="46">
        <v>177</v>
      </c>
      <c r="C182" s="46" t="s">
        <v>704</v>
      </c>
      <c r="D182" s="46" t="s">
        <v>20</v>
      </c>
      <c r="E182" s="68">
        <v>50000</v>
      </c>
    </row>
    <row r="183" spans="1:5" x14ac:dyDescent="0.35">
      <c r="A183" s="46">
        <v>134</v>
      </c>
      <c r="B183" s="46">
        <v>178</v>
      </c>
      <c r="C183" s="46" t="s">
        <v>472</v>
      </c>
      <c r="D183" s="46" t="s">
        <v>20</v>
      </c>
      <c r="E183" s="68">
        <v>10000</v>
      </c>
    </row>
    <row r="184" spans="1:5" x14ac:dyDescent="0.35">
      <c r="A184" s="46">
        <v>135</v>
      </c>
      <c r="B184" s="46">
        <v>179</v>
      </c>
      <c r="C184" s="46" t="s">
        <v>473</v>
      </c>
      <c r="D184" s="46" t="s">
        <v>20</v>
      </c>
      <c r="E184" s="68">
        <v>10000</v>
      </c>
    </row>
    <row r="185" spans="1:5" x14ac:dyDescent="0.35">
      <c r="A185" s="46">
        <v>136</v>
      </c>
      <c r="B185" s="46">
        <v>180</v>
      </c>
      <c r="C185" s="46" t="s">
        <v>474</v>
      </c>
      <c r="D185" s="46" t="s">
        <v>20</v>
      </c>
      <c r="E185" s="68">
        <v>10000</v>
      </c>
    </row>
    <row r="186" spans="1:5" x14ac:dyDescent="0.35">
      <c r="A186" s="46">
        <v>137</v>
      </c>
      <c r="B186" s="46">
        <v>181</v>
      </c>
      <c r="C186" s="46" t="s">
        <v>705</v>
      </c>
      <c r="D186" s="46" t="s">
        <v>20</v>
      </c>
      <c r="E186" s="68">
        <v>5000</v>
      </c>
    </row>
    <row r="187" spans="1:5" x14ac:dyDescent="0.35">
      <c r="A187" s="46">
        <v>138</v>
      </c>
      <c r="B187" s="46">
        <v>182</v>
      </c>
      <c r="C187" s="46" t="s">
        <v>706</v>
      </c>
      <c r="D187" s="46" t="s">
        <v>20</v>
      </c>
      <c r="E187" s="68">
        <v>60000</v>
      </c>
    </row>
    <row r="188" spans="1:5" x14ac:dyDescent="0.35">
      <c r="A188" s="46">
        <v>139</v>
      </c>
      <c r="B188" s="46">
        <v>183</v>
      </c>
      <c r="C188" s="46" t="s">
        <v>707</v>
      </c>
      <c r="D188" s="46" t="s">
        <v>20</v>
      </c>
      <c r="E188" s="68">
        <v>150000</v>
      </c>
    </row>
    <row r="189" spans="1:5" x14ac:dyDescent="0.35">
      <c r="A189" s="46">
        <v>140</v>
      </c>
      <c r="B189" s="46">
        <v>184</v>
      </c>
      <c r="C189" s="46" t="s">
        <v>708</v>
      </c>
      <c r="D189" s="46" t="s">
        <v>20</v>
      </c>
      <c r="E189" s="68">
        <v>100000</v>
      </c>
    </row>
    <row r="190" spans="1:5" x14ac:dyDescent="0.35">
      <c r="A190" s="46">
        <v>141</v>
      </c>
      <c r="B190" s="46">
        <v>185</v>
      </c>
      <c r="C190" s="46" t="s">
        <v>709</v>
      </c>
      <c r="D190" s="46" t="s">
        <v>20</v>
      </c>
      <c r="E190" s="68">
        <v>100000</v>
      </c>
    </row>
    <row r="191" spans="1:5" x14ac:dyDescent="0.35">
      <c r="A191" s="46">
        <v>142</v>
      </c>
      <c r="B191" s="46">
        <v>186</v>
      </c>
      <c r="C191" s="46" t="s">
        <v>710</v>
      </c>
      <c r="D191" s="46" t="s">
        <v>20</v>
      </c>
      <c r="E191" s="68">
        <v>50000</v>
      </c>
    </row>
    <row r="192" spans="1:5" x14ac:dyDescent="0.35">
      <c r="A192" s="46">
        <v>143</v>
      </c>
      <c r="B192" s="46">
        <v>187</v>
      </c>
      <c r="C192" s="46" t="s">
        <v>711</v>
      </c>
      <c r="D192" s="46" t="s">
        <v>20</v>
      </c>
      <c r="E192" s="68">
        <v>108000</v>
      </c>
    </row>
    <row r="193" spans="1:5" x14ac:dyDescent="0.35">
      <c r="A193" s="46">
        <v>144</v>
      </c>
      <c r="B193" s="46">
        <v>188</v>
      </c>
      <c r="C193" s="46" t="s">
        <v>712</v>
      </c>
      <c r="D193" s="46" t="s">
        <v>20</v>
      </c>
      <c r="E193" s="68">
        <v>150000</v>
      </c>
    </row>
    <row r="194" spans="1:5" x14ac:dyDescent="0.35">
      <c r="A194" s="46">
        <v>145</v>
      </c>
      <c r="B194" s="46">
        <v>189</v>
      </c>
      <c r="C194" s="46" t="s">
        <v>713</v>
      </c>
      <c r="D194" s="46" t="s">
        <v>20</v>
      </c>
      <c r="E194" s="68">
        <v>20000</v>
      </c>
    </row>
    <row r="195" spans="1:5" x14ac:dyDescent="0.35">
      <c r="A195" s="46">
        <v>146</v>
      </c>
      <c r="B195" s="46">
        <v>190</v>
      </c>
      <c r="C195" s="46" t="s">
        <v>714</v>
      </c>
      <c r="D195" s="46" t="s">
        <v>20</v>
      </c>
      <c r="E195" s="68">
        <v>50000</v>
      </c>
    </row>
    <row r="196" spans="1:5" x14ac:dyDescent="0.35">
      <c r="A196" s="46">
        <v>147</v>
      </c>
      <c r="B196" s="46">
        <v>191</v>
      </c>
      <c r="C196" s="46" t="s">
        <v>715</v>
      </c>
      <c r="D196" s="46" t="s">
        <v>20</v>
      </c>
      <c r="E196" s="68">
        <v>50000</v>
      </c>
    </row>
    <row r="197" spans="1:5" x14ac:dyDescent="0.35">
      <c r="A197" s="46">
        <v>148</v>
      </c>
      <c r="B197" s="46">
        <v>192</v>
      </c>
      <c r="C197" s="46" t="s">
        <v>716</v>
      </c>
      <c r="D197" s="46" t="s">
        <v>20</v>
      </c>
      <c r="E197" s="68">
        <v>30000</v>
      </c>
    </row>
    <row r="198" spans="1:5" x14ac:dyDescent="0.35">
      <c r="A198" s="46">
        <v>149</v>
      </c>
      <c r="B198" s="46">
        <v>193</v>
      </c>
      <c r="C198" s="46" t="s">
        <v>717</v>
      </c>
      <c r="D198" s="46" t="s">
        <v>20</v>
      </c>
      <c r="E198" s="68">
        <v>30000</v>
      </c>
    </row>
    <row r="199" spans="1:5" x14ac:dyDescent="0.35">
      <c r="A199" s="46">
        <v>150</v>
      </c>
      <c r="B199" s="46">
        <v>194</v>
      </c>
      <c r="C199" s="46" t="s">
        <v>718</v>
      </c>
      <c r="D199" s="46" t="s">
        <v>20</v>
      </c>
      <c r="E199" s="68">
        <v>40000</v>
      </c>
    </row>
    <row r="200" spans="1:5" x14ac:dyDescent="0.35">
      <c r="A200" s="46">
        <v>151</v>
      </c>
      <c r="B200" s="46">
        <v>195</v>
      </c>
      <c r="C200" s="46" t="s">
        <v>719</v>
      </c>
      <c r="D200" s="46" t="s">
        <v>20</v>
      </c>
      <c r="E200" s="68">
        <v>50000</v>
      </c>
    </row>
    <row r="201" spans="1:5" x14ac:dyDescent="0.35">
      <c r="A201" s="46">
        <v>152</v>
      </c>
      <c r="B201" s="46">
        <v>196</v>
      </c>
      <c r="C201" s="46" t="s">
        <v>720</v>
      </c>
      <c r="D201" s="46" t="s">
        <v>20</v>
      </c>
      <c r="E201" s="68">
        <v>50000</v>
      </c>
    </row>
    <row r="202" spans="1:5" x14ac:dyDescent="0.35">
      <c r="A202" s="46">
        <v>153</v>
      </c>
      <c r="B202" s="46">
        <v>197</v>
      </c>
      <c r="C202" s="46" t="s">
        <v>721</v>
      </c>
      <c r="D202" s="46" t="s">
        <v>20</v>
      </c>
      <c r="E202" s="68">
        <v>150000</v>
      </c>
    </row>
    <row r="203" spans="1:5" x14ac:dyDescent="0.35">
      <c r="A203" s="46">
        <v>154</v>
      </c>
      <c r="B203" s="46">
        <v>198</v>
      </c>
      <c r="C203" s="46" t="s">
        <v>722</v>
      </c>
      <c r="D203" s="46" t="s">
        <v>20</v>
      </c>
      <c r="E203" s="68">
        <v>50000</v>
      </c>
    </row>
    <row r="204" spans="1:5" x14ac:dyDescent="0.35">
      <c r="A204" s="46">
        <v>155</v>
      </c>
      <c r="B204" s="46">
        <v>199</v>
      </c>
      <c r="C204" s="46" t="s">
        <v>478</v>
      </c>
      <c r="D204" s="46" t="s">
        <v>20</v>
      </c>
      <c r="E204" s="68">
        <v>10000</v>
      </c>
    </row>
    <row r="205" spans="1:5" x14ac:dyDescent="0.35">
      <c r="A205" s="46">
        <v>156</v>
      </c>
      <c r="B205" s="46">
        <v>200</v>
      </c>
      <c r="C205" s="46" t="s">
        <v>479</v>
      </c>
      <c r="D205" s="46" t="s">
        <v>20</v>
      </c>
      <c r="E205" s="68">
        <v>10000</v>
      </c>
    </row>
    <row r="206" spans="1:5" x14ac:dyDescent="0.35">
      <c r="A206" s="46">
        <v>157</v>
      </c>
      <c r="B206" s="46">
        <v>201</v>
      </c>
      <c r="C206" s="46" t="s">
        <v>723</v>
      </c>
      <c r="D206" s="46" t="s">
        <v>20</v>
      </c>
      <c r="E206" s="68">
        <v>100000</v>
      </c>
    </row>
    <row r="207" spans="1:5" x14ac:dyDescent="0.35">
      <c r="A207" s="46">
        <v>158</v>
      </c>
      <c r="B207" s="46">
        <v>202</v>
      </c>
      <c r="C207" s="46" t="s">
        <v>481</v>
      </c>
      <c r="D207" s="46" t="s">
        <v>20</v>
      </c>
      <c r="E207" s="68">
        <v>10000</v>
      </c>
    </row>
    <row r="208" spans="1:5" x14ac:dyDescent="0.35">
      <c r="A208" s="46">
        <v>159</v>
      </c>
      <c r="B208" s="46">
        <v>203</v>
      </c>
      <c r="C208" s="46" t="s">
        <v>724</v>
      </c>
      <c r="D208" s="46" t="s">
        <v>20</v>
      </c>
      <c r="E208" s="68">
        <v>5000</v>
      </c>
    </row>
    <row r="209" spans="1:5" x14ac:dyDescent="0.35">
      <c r="A209" s="46">
        <v>160</v>
      </c>
      <c r="B209" s="46">
        <v>204</v>
      </c>
      <c r="C209" s="46" t="s">
        <v>725</v>
      </c>
      <c r="D209" s="46" t="s">
        <v>20</v>
      </c>
      <c r="E209" s="68">
        <v>300000</v>
      </c>
    </row>
    <row r="210" spans="1:5" x14ac:dyDescent="0.35">
      <c r="A210" s="46">
        <v>161</v>
      </c>
      <c r="B210" s="46">
        <v>205</v>
      </c>
      <c r="C210" s="46" t="s">
        <v>726</v>
      </c>
      <c r="D210" s="46" t="s">
        <v>20</v>
      </c>
      <c r="E210" s="68">
        <v>300000</v>
      </c>
    </row>
    <row r="211" spans="1:5" x14ac:dyDescent="0.35">
      <c r="A211" s="46">
        <v>162</v>
      </c>
      <c r="B211" s="46">
        <v>206</v>
      </c>
      <c r="C211" s="46" t="s">
        <v>727</v>
      </c>
      <c r="D211" s="46" t="s">
        <v>20</v>
      </c>
      <c r="E211" s="68">
        <v>300000</v>
      </c>
    </row>
    <row r="212" spans="1:5" x14ac:dyDescent="0.35">
      <c r="A212" s="46">
        <v>163</v>
      </c>
      <c r="B212" s="46">
        <v>207</v>
      </c>
      <c r="C212" s="46" t="s">
        <v>728</v>
      </c>
      <c r="D212" s="46" t="s">
        <v>20</v>
      </c>
      <c r="E212" s="68">
        <v>300000</v>
      </c>
    </row>
    <row r="213" spans="1:5" x14ac:dyDescent="0.35">
      <c r="A213" s="46">
        <v>164</v>
      </c>
      <c r="B213" s="46">
        <v>208</v>
      </c>
      <c r="C213" s="46" t="s">
        <v>729</v>
      </c>
      <c r="D213" s="46" t="s">
        <v>20</v>
      </c>
      <c r="E213" s="68">
        <v>200000</v>
      </c>
    </row>
    <row r="214" spans="1:5" x14ac:dyDescent="0.35">
      <c r="A214" s="46">
        <v>165</v>
      </c>
      <c r="B214" s="46">
        <v>209</v>
      </c>
      <c r="C214" s="46" t="s">
        <v>730</v>
      </c>
      <c r="D214" s="46" t="s">
        <v>20</v>
      </c>
      <c r="E214" s="68">
        <v>300000</v>
      </c>
    </row>
    <row r="215" spans="1:5" x14ac:dyDescent="0.35">
      <c r="A215" s="46">
        <v>166</v>
      </c>
      <c r="B215" s="46">
        <v>210</v>
      </c>
      <c r="C215" s="46" t="s">
        <v>731</v>
      </c>
      <c r="D215" s="46" t="s">
        <v>20</v>
      </c>
      <c r="E215" s="68">
        <v>300000</v>
      </c>
    </row>
    <row r="216" spans="1:5" x14ac:dyDescent="0.35">
      <c r="A216" s="46">
        <v>167</v>
      </c>
      <c r="B216" s="46">
        <v>211</v>
      </c>
      <c r="C216" s="46" t="s">
        <v>732</v>
      </c>
      <c r="D216" s="46" t="s">
        <v>20</v>
      </c>
      <c r="E216" s="68">
        <v>500000</v>
      </c>
    </row>
    <row r="217" spans="1:5" x14ac:dyDescent="0.35">
      <c r="A217" s="46">
        <v>168</v>
      </c>
      <c r="B217" s="46">
        <v>212</v>
      </c>
      <c r="C217" s="46" t="s">
        <v>733</v>
      </c>
      <c r="D217" s="46" t="s">
        <v>20</v>
      </c>
      <c r="E217" s="68">
        <v>500000</v>
      </c>
    </row>
    <row r="218" spans="1:5" x14ac:dyDescent="0.35">
      <c r="A218" s="46">
        <v>169</v>
      </c>
      <c r="B218" s="46">
        <v>213</v>
      </c>
      <c r="C218" s="46" t="s">
        <v>734</v>
      </c>
      <c r="D218" s="46" t="s">
        <v>20</v>
      </c>
      <c r="E218" s="68">
        <v>500000</v>
      </c>
    </row>
    <row r="219" spans="1:5" x14ac:dyDescent="0.35">
      <c r="A219" s="46">
        <v>170</v>
      </c>
      <c r="B219" s="46">
        <v>214</v>
      </c>
      <c r="C219" s="46" t="s">
        <v>735</v>
      </c>
      <c r="D219" s="46" t="s">
        <v>20</v>
      </c>
      <c r="E219" s="68">
        <v>200000</v>
      </c>
    </row>
    <row r="220" spans="1:5" x14ac:dyDescent="0.35">
      <c r="A220" s="46">
        <v>171</v>
      </c>
      <c r="B220" s="46">
        <v>215</v>
      </c>
      <c r="C220" s="46" t="s">
        <v>736</v>
      </c>
      <c r="D220" s="46" t="s">
        <v>20</v>
      </c>
      <c r="E220" s="68">
        <v>200000</v>
      </c>
    </row>
    <row r="221" spans="1:5" x14ac:dyDescent="0.35">
      <c r="A221" s="46">
        <v>172</v>
      </c>
      <c r="B221" s="46">
        <v>216</v>
      </c>
      <c r="C221" s="46" t="s">
        <v>737</v>
      </c>
      <c r="D221" s="46" t="s">
        <v>20</v>
      </c>
      <c r="E221" s="68">
        <v>500000</v>
      </c>
    </row>
    <row r="222" spans="1:5" x14ac:dyDescent="0.35">
      <c r="A222" s="46">
        <v>173</v>
      </c>
      <c r="B222" s="46">
        <v>217</v>
      </c>
      <c r="C222" s="46" t="s">
        <v>738</v>
      </c>
      <c r="D222" s="46" t="s">
        <v>20</v>
      </c>
      <c r="E222" s="68">
        <v>500000</v>
      </c>
    </row>
    <row r="223" spans="1:5" x14ac:dyDescent="0.35">
      <c r="A223" s="46">
        <v>174</v>
      </c>
      <c r="B223" s="46">
        <v>218</v>
      </c>
      <c r="C223" s="46" t="s">
        <v>739</v>
      </c>
      <c r="D223" s="46" t="s">
        <v>20</v>
      </c>
      <c r="E223" s="68">
        <v>500000</v>
      </c>
    </row>
    <row r="224" spans="1:5" x14ac:dyDescent="0.35">
      <c r="A224" s="46">
        <v>175</v>
      </c>
      <c r="B224" s="46">
        <v>219</v>
      </c>
      <c r="C224" s="46" t="s">
        <v>740</v>
      </c>
      <c r="D224" s="46" t="s">
        <v>20</v>
      </c>
      <c r="E224" s="68">
        <v>300000</v>
      </c>
    </row>
    <row r="225" spans="1:5" x14ac:dyDescent="0.35">
      <c r="A225" s="46">
        <v>176</v>
      </c>
      <c r="B225" s="46">
        <v>220</v>
      </c>
      <c r="C225" s="46" t="s">
        <v>741</v>
      </c>
      <c r="D225" s="46" t="s">
        <v>20</v>
      </c>
      <c r="E225" s="68">
        <v>300000</v>
      </c>
    </row>
    <row r="226" spans="1:5" x14ac:dyDescent="0.35">
      <c r="A226" s="46">
        <v>177</v>
      </c>
      <c r="B226" s="46">
        <v>221</v>
      </c>
      <c r="C226" s="46" t="s">
        <v>742</v>
      </c>
      <c r="D226" s="46" t="s">
        <v>20</v>
      </c>
      <c r="E226" s="68">
        <v>300000</v>
      </c>
    </row>
    <row r="227" spans="1:5" x14ac:dyDescent="0.35">
      <c r="A227" s="46">
        <v>178</v>
      </c>
      <c r="B227" s="46">
        <v>222</v>
      </c>
      <c r="C227" s="46" t="s">
        <v>743</v>
      </c>
      <c r="D227" s="46" t="s">
        <v>20</v>
      </c>
      <c r="E227" s="68">
        <v>300000</v>
      </c>
    </row>
    <row r="228" spans="1:5" x14ac:dyDescent="0.35">
      <c r="A228" s="46">
        <v>179</v>
      </c>
      <c r="B228" s="46">
        <v>223</v>
      </c>
      <c r="C228" s="46" t="s">
        <v>744</v>
      </c>
      <c r="D228" s="46" t="s">
        <v>20</v>
      </c>
      <c r="E228" s="68">
        <v>300000</v>
      </c>
    </row>
    <row r="229" spans="1:5" x14ac:dyDescent="0.35">
      <c r="A229" s="46">
        <v>180</v>
      </c>
      <c r="B229" s="46">
        <v>224</v>
      </c>
      <c r="C229" s="46" t="s">
        <v>745</v>
      </c>
      <c r="D229" s="46" t="s">
        <v>20</v>
      </c>
      <c r="E229" s="68">
        <v>300000</v>
      </c>
    </row>
    <row r="230" spans="1:5" x14ac:dyDescent="0.35">
      <c r="A230" s="46">
        <v>181</v>
      </c>
      <c r="B230" s="46">
        <v>225</v>
      </c>
      <c r="C230" s="46" t="s">
        <v>746</v>
      </c>
      <c r="D230" s="46" t="s">
        <v>20</v>
      </c>
      <c r="E230" s="68">
        <v>300000</v>
      </c>
    </row>
    <row r="231" spans="1:5" x14ac:dyDescent="0.35">
      <c r="A231" s="46">
        <v>182</v>
      </c>
      <c r="B231" s="46">
        <v>226</v>
      </c>
      <c r="C231" s="46" t="s">
        <v>747</v>
      </c>
      <c r="D231" s="46" t="s">
        <v>20</v>
      </c>
      <c r="E231" s="68">
        <v>500000</v>
      </c>
    </row>
    <row r="232" spans="1:5" x14ac:dyDescent="0.35">
      <c r="A232" s="46">
        <v>183</v>
      </c>
      <c r="B232" s="46">
        <v>227</v>
      </c>
      <c r="C232" s="46" t="s">
        <v>748</v>
      </c>
      <c r="D232" s="46" t="s">
        <v>20</v>
      </c>
      <c r="E232" s="68">
        <v>180000</v>
      </c>
    </row>
    <row r="233" spans="1:5" x14ac:dyDescent="0.35">
      <c r="A233" s="46">
        <v>184</v>
      </c>
      <c r="B233" s="46">
        <v>228</v>
      </c>
      <c r="C233" s="46" t="s">
        <v>749</v>
      </c>
      <c r="D233" s="46" t="s">
        <v>20</v>
      </c>
      <c r="E233" s="68">
        <v>300000</v>
      </c>
    </row>
    <row r="234" spans="1:5" x14ac:dyDescent="0.35">
      <c r="A234" s="46">
        <v>185</v>
      </c>
      <c r="B234" s="46">
        <v>229</v>
      </c>
      <c r="C234" s="46" t="s">
        <v>750</v>
      </c>
      <c r="D234" s="46" t="s">
        <v>20</v>
      </c>
      <c r="E234" s="68">
        <v>150000</v>
      </c>
    </row>
    <row r="235" spans="1:5" x14ac:dyDescent="0.35">
      <c r="A235" s="46">
        <v>186</v>
      </c>
      <c r="B235" s="46">
        <v>230</v>
      </c>
      <c r="C235" s="46" t="s">
        <v>751</v>
      </c>
      <c r="D235" s="46" t="s">
        <v>20</v>
      </c>
      <c r="E235" s="68">
        <v>100000</v>
      </c>
    </row>
    <row r="236" spans="1:5" x14ac:dyDescent="0.35">
      <c r="A236" s="46">
        <v>187</v>
      </c>
      <c r="B236" s="46">
        <v>231</v>
      </c>
      <c r="C236" s="46" t="s">
        <v>752</v>
      </c>
      <c r="D236" s="46" t="s">
        <v>20</v>
      </c>
      <c r="E236" s="68">
        <v>200000</v>
      </c>
    </row>
    <row r="237" spans="1:5" x14ac:dyDescent="0.35">
      <c r="A237" s="46">
        <v>188</v>
      </c>
      <c r="B237" s="46">
        <v>232</v>
      </c>
      <c r="C237" s="46" t="s">
        <v>753</v>
      </c>
      <c r="D237" s="46" t="s">
        <v>20</v>
      </c>
      <c r="E237" s="68">
        <v>100000</v>
      </c>
    </row>
    <row r="238" spans="1:5" x14ac:dyDescent="0.35">
      <c r="A238" s="46">
        <v>189</v>
      </c>
      <c r="B238" s="46">
        <v>233</v>
      </c>
      <c r="C238" s="46" t="s">
        <v>754</v>
      </c>
      <c r="D238" s="46" t="s">
        <v>20</v>
      </c>
      <c r="E238" s="68">
        <v>100000</v>
      </c>
    </row>
    <row r="239" spans="1:5" x14ac:dyDescent="0.35">
      <c r="A239" s="46">
        <v>190</v>
      </c>
      <c r="B239" s="46">
        <v>234</v>
      </c>
      <c r="C239" s="46" t="s">
        <v>755</v>
      </c>
      <c r="D239" s="46" t="s">
        <v>20</v>
      </c>
      <c r="E239" s="68">
        <v>100000</v>
      </c>
    </row>
    <row r="240" spans="1:5" x14ac:dyDescent="0.35">
      <c r="A240" s="46">
        <v>191</v>
      </c>
      <c r="B240" s="46">
        <v>235</v>
      </c>
      <c r="C240" s="46" t="s">
        <v>756</v>
      </c>
      <c r="D240" s="46" t="s">
        <v>20</v>
      </c>
      <c r="E240" s="68">
        <v>100000</v>
      </c>
    </row>
    <row r="241" spans="1:5" x14ac:dyDescent="0.35">
      <c r="A241" s="46">
        <v>192</v>
      </c>
      <c r="B241" s="46">
        <v>236</v>
      </c>
      <c r="C241" s="46" t="s">
        <v>757</v>
      </c>
      <c r="D241" s="46" t="s">
        <v>20</v>
      </c>
      <c r="E241" s="68">
        <v>100000</v>
      </c>
    </row>
    <row r="242" spans="1:5" x14ac:dyDescent="0.35">
      <c r="A242" s="46">
        <v>193</v>
      </c>
      <c r="B242" s="46">
        <v>237</v>
      </c>
      <c r="C242" s="46" t="s">
        <v>758</v>
      </c>
      <c r="D242" s="46" t="s">
        <v>20</v>
      </c>
      <c r="E242" s="68">
        <v>100000</v>
      </c>
    </row>
    <row r="243" spans="1:5" x14ac:dyDescent="0.35">
      <c r="A243" s="46">
        <v>194</v>
      </c>
      <c r="B243" s="46">
        <v>238</v>
      </c>
      <c r="C243" s="46" t="s">
        <v>759</v>
      </c>
      <c r="D243" s="46" t="s">
        <v>20</v>
      </c>
      <c r="E243" s="68">
        <v>100000</v>
      </c>
    </row>
    <row r="244" spans="1:5" x14ac:dyDescent="0.35">
      <c r="A244" s="46">
        <v>195</v>
      </c>
      <c r="B244" s="46">
        <v>239</v>
      </c>
      <c r="C244" s="46" t="s">
        <v>760</v>
      </c>
      <c r="D244" s="46" t="s">
        <v>20</v>
      </c>
      <c r="E244" s="68">
        <v>250000</v>
      </c>
    </row>
    <row r="245" spans="1:5" x14ac:dyDescent="0.35">
      <c r="A245" s="46">
        <v>196</v>
      </c>
      <c r="B245" s="46">
        <v>240</v>
      </c>
      <c r="C245" s="46" t="s">
        <v>761</v>
      </c>
      <c r="D245" s="46" t="s">
        <v>20</v>
      </c>
      <c r="E245" s="68">
        <v>100000</v>
      </c>
    </row>
    <row r="246" spans="1:5" x14ac:dyDescent="0.35">
      <c r="A246" s="46">
        <v>197</v>
      </c>
      <c r="B246" s="46">
        <v>241</v>
      </c>
      <c r="C246" s="46" t="s">
        <v>762</v>
      </c>
      <c r="D246" s="46" t="s">
        <v>20</v>
      </c>
      <c r="E246" s="68">
        <v>100000</v>
      </c>
    </row>
    <row r="247" spans="1:5" x14ac:dyDescent="0.35">
      <c r="A247" s="46">
        <v>198</v>
      </c>
      <c r="B247" s="46">
        <v>242</v>
      </c>
      <c r="C247" s="46" t="s">
        <v>763</v>
      </c>
      <c r="D247" s="46" t="s">
        <v>20</v>
      </c>
      <c r="E247" s="68">
        <v>150000</v>
      </c>
    </row>
    <row r="248" spans="1:5" x14ac:dyDescent="0.35">
      <c r="A248" s="46">
        <v>199</v>
      </c>
      <c r="B248" s="46">
        <v>243</v>
      </c>
      <c r="C248" s="46" t="s">
        <v>764</v>
      </c>
      <c r="D248" s="46" t="s">
        <v>20</v>
      </c>
      <c r="E248" s="68">
        <v>100000</v>
      </c>
    </row>
    <row r="249" spans="1:5" x14ac:dyDescent="0.35">
      <c r="A249" s="46">
        <v>200</v>
      </c>
      <c r="B249" s="46">
        <v>244</v>
      </c>
      <c r="C249" s="46" t="s">
        <v>765</v>
      </c>
      <c r="D249" s="46" t="s">
        <v>20</v>
      </c>
      <c r="E249" s="68">
        <v>100000</v>
      </c>
    </row>
    <row r="250" spans="1:5" x14ac:dyDescent="0.35">
      <c r="A250" s="46">
        <v>201</v>
      </c>
      <c r="B250" s="46">
        <v>245</v>
      </c>
      <c r="C250" s="46" t="s">
        <v>766</v>
      </c>
      <c r="D250" s="46" t="s">
        <v>20</v>
      </c>
      <c r="E250" s="68">
        <v>300000</v>
      </c>
    </row>
    <row r="251" spans="1:5" x14ac:dyDescent="0.35">
      <c r="A251" s="46">
        <v>202</v>
      </c>
      <c r="B251" s="46">
        <v>246</v>
      </c>
      <c r="C251" s="46" t="s">
        <v>767</v>
      </c>
      <c r="D251" s="46" t="s">
        <v>20</v>
      </c>
      <c r="E251" s="68">
        <v>100000</v>
      </c>
    </row>
    <row r="252" spans="1:5" x14ac:dyDescent="0.35">
      <c r="A252" s="46">
        <v>203</v>
      </c>
      <c r="B252" s="46">
        <v>247</v>
      </c>
      <c r="C252" s="46" t="s">
        <v>768</v>
      </c>
      <c r="D252" s="46" t="s">
        <v>20</v>
      </c>
      <c r="E252" s="68">
        <v>300000</v>
      </c>
    </row>
    <row r="253" spans="1:5" x14ac:dyDescent="0.35">
      <c r="A253" s="46">
        <v>204</v>
      </c>
      <c r="B253" s="46">
        <v>248</v>
      </c>
      <c r="C253" s="46" t="s">
        <v>769</v>
      </c>
      <c r="D253" s="46" t="s">
        <v>20</v>
      </c>
      <c r="E253" s="68">
        <v>100000</v>
      </c>
    </row>
    <row r="254" spans="1:5" x14ac:dyDescent="0.35">
      <c r="A254" s="46">
        <v>205</v>
      </c>
      <c r="B254" s="46">
        <v>249</v>
      </c>
      <c r="C254" s="46" t="s">
        <v>770</v>
      </c>
      <c r="D254" s="46" t="s">
        <v>20</v>
      </c>
      <c r="E254" s="68">
        <v>100000</v>
      </c>
    </row>
    <row r="255" spans="1:5" x14ac:dyDescent="0.35">
      <c r="A255" s="46">
        <v>206</v>
      </c>
      <c r="B255" s="46">
        <v>250</v>
      </c>
      <c r="C255" s="46" t="s">
        <v>771</v>
      </c>
      <c r="D255" s="46" t="s">
        <v>20</v>
      </c>
      <c r="E255" s="68">
        <v>100000</v>
      </c>
    </row>
    <row r="256" spans="1:5" x14ac:dyDescent="0.35">
      <c r="A256" s="46">
        <v>207</v>
      </c>
      <c r="B256" s="46">
        <v>251</v>
      </c>
      <c r="C256" s="46" t="s">
        <v>772</v>
      </c>
      <c r="D256" s="46" t="s">
        <v>20</v>
      </c>
      <c r="E256" s="68">
        <v>100000</v>
      </c>
    </row>
    <row r="257" spans="1:5" x14ac:dyDescent="0.35">
      <c r="A257" s="46">
        <v>208</v>
      </c>
      <c r="B257" s="46">
        <v>252</v>
      </c>
      <c r="C257" s="46" t="s">
        <v>773</v>
      </c>
      <c r="D257" s="46" t="s">
        <v>20</v>
      </c>
      <c r="E257" s="68">
        <v>100000</v>
      </c>
    </row>
    <row r="258" spans="1:5" x14ac:dyDescent="0.35">
      <c r="A258" s="46">
        <v>209</v>
      </c>
      <c r="B258" s="46">
        <v>253</v>
      </c>
      <c r="C258" s="46" t="s">
        <v>774</v>
      </c>
      <c r="D258" s="46" t="s">
        <v>20</v>
      </c>
      <c r="E258" s="68">
        <v>100000</v>
      </c>
    </row>
    <row r="259" spans="1:5" x14ac:dyDescent="0.35">
      <c r="A259" s="46">
        <v>210</v>
      </c>
      <c r="B259" s="46">
        <v>254</v>
      </c>
      <c r="C259" s="46" t="s">
        <v>775</v>
      </c>
      <c r="D259" s="46" t="s">
        <v>20</v>
      </c>
      <c r="E259" s="68">
        <v>100000</v>
      </c>
    </row>
    <row r="260" spans="1:5" x14ac:dyDescent="0.35">
      <c r="A260" s="46">
        <v>211</v>
      </c>
      <c r="B260" s="46">
        <v>255</v>
      </c>
      <c r="C260" s="46" t="s">
        <v>776</v>
      </c>
      <c r="D260" s="46" t="s">
        <v>20</v>
      </c>
      <c r="E260" s="68">
        <v>100000</v>
      </c>
    </row>
    <row r="261" spans="1:5" x14ac:dyDescent="0.35">
      <c r="A261" s="46">
        <v>212</v>
      </c>
      <c r="B261" s="46">
        <v>256</v>
      </c>
      <c r="C261" s="46" t="s">
        <v>777</v>
      </c>
      <c r="D261" s="46" t="s">
        <v>20</v>
      </c>
      <c r="E261" s="68">
        <v>240000</v>
      </c>
    </row>
    <row r="262" spans="1:5" x14ac:dyDescent="0.35">
      <c r="A262" s="46">
        <v>213</v>
      </c>
      <c r="B262" s="46">
        <v>257</v>
      </c>
      <c r="C262" s="46" t="s">
        <v>483</v>
      </c>
      <c r="D262" s="46" t="s">
        <v>20</v>
      </c>
      <c r="E262" s="68">
        <v>500000</v>
      </c>
    </row>
    <row r="263" spans="1:5" x14ac:dyDescent="0.35">
      <c r="A263" s="46">
        <v>214</v>
      </c>
      <c r="B263" s="46">
        <v>258</v>
      </c>
      <c r="C263" s="46" t="s">
        <v>484</v>
      </c>
      <c r="D263" s="46" t="s">
        <v>20</v>
      </c>
      <c r="E263" s="68">
        <v>100000</v>
      </c>
    </row>
    <row r="264" spans="1:5" x14ac:dyDescent="0.35">
      <c r="A264" s="46">
        <v>215</v>
      </c>
      <c r="B264" s="46">
        <v>259</v>
      </c>
      <c r="C264" s="46" t="s">
        <v>434</v>
      </c>
      <c r="D264" s="46" t="s">
        <v>20</v>
      </c>
      <c r="E264" s="68">
        <v>1296000</v>
      </c>
    </row>
    <row r="265" spans="1:5" x14ac:dyDescent="0.35">
      <c r="A265" s="46">
        <v>216</v>
      </c>
      <c r="B265" s="46">
        <v>260</v>
      </c>
      <c r="C265" s="46" t="s">
        <v>486</v>
      </c>
      <c r="D265" s="46" t="s">
        <v>20</v>
      </c>
      <c r="E265" s="68">
        <v>200000</v>
      </c>
    </row>
    <row r="266" spans="1:5" x14ac:dyDescent="0.35">
      <c r="A266" s="46">
        <v>217</v>
      </c>
      <c r="B266" s="46">
        <v>261</v>
      </c>
      <c r="C266" s="46" t="s">
        <v>421</v>
      </c>
      <c r="D266" s="46" t="s">
        <v>20</v>
      </c>
      <c r="E266" s="68">
        <v>50000</v>
      </c>
    </row>
    <row r="267" spans="1:5" x14ac:dyDescent="0.35">
      <c r="A267" s="46">
        <v>218</v>
      </c>
      <c r="B267" s="46">
        <v>262</v>
      </c>
      <c r="C267" s="46" t="s">
        <v>778</v>
      </c>
      <c r="D267" s="46" t="s">
        <v>20</v>
      </c>
      <c r="E267" s="68">
        <v>50000</v>
      </c>
    </row>
    <row r="268" spans="1:5" x14ac:dyDescent="0.35">
      <c r="A268" s="46">
        <v>219</v>
      </c>
      <c r="B268" s="46">
        <v>263</v>
      </c>
      <c r="C268" s="46" t="s">
        <v>779</v>
      </c>
      <c r="D268" s="46" t="s">
        <v>20</v>
      </c>
      <c r="E268" s="68">
        <v>10000</v>
      </c>
    </row>
    <row r="269" spans="1:5" x14ac:dyDescent="0.35">
      <c r="A269" s="46">
        <v>220</v>
      </c>
      <c r="B269" s="46">
        <v>264</v>
      </c>
      <c r="C269" s="46" t="s">
        <v>499</v>
      </c>
      <c r="D269" s="46" t="s">
        <v>20</v>
      </c>
      <c r="E269" s="68">
        <v>20000</v>
      </c>
    </row>
    <row r="270" spans="1:5" x14ac:dyDescent="0.35">
      <c r="A270" s="46">
        <v>221</v>
      </c>
      <c r="B270" s="46">
        <v>265</v>
      </c>
      <c r="C270" s="46" t="s">
        <v>500</v>
      </c>
      <c r="D270" s="46" t="s">
        <v>20</v>
      </c>
      <c r="E270" s="68">
        <v>5000</v>
      </c>
    </row>
    <row r="271" spans="1:5" x14ac:dyDescent="0.35">
      <c r="A271" s="46">
        <v>222</v>
      </c>
      <c r="B271" s="46">
        <v>266</v>
      </c>
      <c r="C271" s="46" t="s">
        <v>780</v>
      </c>
      <c r="D271" s="46" t="s">
        <v>20</v>
      </c>
      <c r="E271" s="68">
        <v>5000</v>
      </c>
    </row>
    <row r="272" spans="1:5" x14ac:dyDescent="0.35">
      <c r="A272" s="46">
        <v>223</v>
      </c>
      <c r="B272" s="46">
        <v>267</v>
      </c>
      <c r="C272" s="46" t="s">
        <v>502</v>
      </c>
      <c r="D272" s="46" t="s">
        <v>20</v>
      </c>
      <c r="E272" s="68">
        <v>80000</v>
      </c>
    </row>
    <row r="273" spans="1:5" x14ac:dyDescent="0.35">
      <c r="A273" s="46">
        <v>224</v>
      </c>
      <c r="B273" s="46">
        <v>268</v>
      </c>
      <c r="C273" s="46" t="s">
        <v>781</v>
      </c>
      <c r="D273" s="46" t="s">
        <v>20</v>
      </c>
      <c r="E273" s="68">
        <v>50000</v>
      </c>
    </row>
    <row r="274" spans="1:5" x14ac:dyDescent="0.35">
      <c r="A274" s="46">
        <v>225</v>
      </c>
      <c r="B274" s="46">
        <v>269</v>
      </c>
      <c r="C274" s="46" t="s">
        <v>782</v>
      </c>
      <c r="D274" s="46" t="s">
        <v>20</v>
      </c>
      <c r="E274" s="68">
        <v>100000</v>
      </c>
    </row>
    <row r="275" spans="1:5" x14ac:dyDescent="0.35">
      <c r="A275" s="46">
        <v>226</v>
      </c>
      <c r="B275" s="46">
        <v>270</v>
      </c>
      <c r="C275" s="46" t="s">
        <v>783</v>
      </c>
      <c r="D275" s="46" t="s">
        <v>20</v>
      </c>
      <c r="E275" s="68">
        <v>500000</v>
      </c>
    </row>
    <row r="276" spans="1:5" x14ac:dyDescent="0.35">
      <c r="A276" s="46">
        <v>227</v>
      </c>
      <c r="B276" s="46">
        <v>271</v>
      </c>
      <c r="C276" s="46" t="s">
        <v>784</v>
      </c>
      <c r="D276" s="46" t="s">
        <v>20</v>
      </c>
      <c r="E276" s="68">
        <v>100000</v>
      </c>
    </row>
    <row r="277" spans="1:5" x14ac:dyDescent="0.35">
      <c r="A277" s="46">
        <v>228</v>
      </c>
      <c r="B277" s="46">
        <v>272</v>
      </c>
      <c r="C277" s="46" t="s">
        <v>785</v>
      </c>
      <c r="D277" s="46" t="s">
        <v>20</v>
      </c>
      <c r="E277" s="68">
        <v>300000</v>
      </c>
    </row>
    <row r="278" spans="1:5" x14ac:dyDescent="0.35">
      <c r="A278" s="46">
        <v>229</v>
      </c>
      <c r="B278" s="46">
        <v>273</v>
      </c>
      <c r="C278" s="46" t="s">
        <v>786</v>
      </c>
      <c r="D278" s="46" t="s">
        <v>20</v>
      </c>
      <c r="E278" s="68">
        <v>100000</v>
      </c>
    </row>
    <row r="279" spans="1:5" x14ac:dyDescent="0.35">
      <c r="A279" s="46">
        <v>230</v>
      </c>
      <c r="B279" s="46">
        <v>274</v>
      </c>
      <c r="C279" s="46" t="s">
        <v>787</v>
      </c>
      <c r="D279" s="46" t="s">
        <v>20</v>
      </c>
      <c r="E279" s="68">
        <v>55000</v>
      </c>
    </row>
    <row r="280" spans="1:5" x14ac:dyDescent="0.35">
      <c r="A280" s="46">
        <v>231</v>
      </c>
      <c r="B280" s="46">
        <v>275</v>
      </c>
      <c r="C280" s="46" t="s">
        <v>788</v>
      </c>
      <c r="D280" s="46" t="s">
        <v>20</v>
      </c>
      <c r="E280" s="68">
        <v>300000</v>
      </c>
    </row>
    <row r="281" spans="1:5" x14ac:dyDescent="0.35">
      <c r="A281" s="46">
        <v>232</v>
      </c>
      <c r="B281" s="46">
        <v>276</v>
      </c>
      <c r="C281" s="46" t="s">
        <v>789</v>
      </c>
      <c r="D281" s="46" t="s">
        <v>20</v>
      </c>
      <c r="E281" s="68">
        <v>10000</v>
      </c>
    </row>
    <row r="282" spans="1:5" x14ac:dyDescent="0.35">
      <c r="A282" s="46">
        <v>233</v>
      </c>
      <c r="B282" s="46">
        <v>277</v>
      </c>
      <c r="C282" s="46" t="s">
        <v>790</v>
      </c>
      <c r="D282" s="46" t="s">
        <v>20</v>
      </c>
      <c r="E282" s="68">
        <v>10000</v>
      </c>
    </row>
    <row r="283" spans="1:5" x14ac:dyDescent="0.35">
      <c r="A283" s="46">
        <v>234</v>
      </c>
      <c r="B283" s="46">
        <v>278</v>
      </c>
      <c r="C283" s="46" t="s">
        <v>645</v>
      </c>
      <c r="D283" s="46" t="s">
        <v>20</v>
      </c>
      <c r="E283" s="68">
        <v>5000</v>
      </c>
    </row>
    <row r="284" spans="1:5" x14ac:dyDescent="0.35">
      <c r="A284" s="46">
        <v>235</v>
      </c>
      <c r="B284" s="46">
        <v>279</v>
      </c>
      <c r="C284" s="46" t="s">
        <v>791</v>
      </c>
      <c r="D284" s="46" t="s">
        <v>20</v>
      </c>
      <c r="E284" s="68">
        <v>10000</v>
      </c>
    </row>
    <row r="285" spans="1:5" x14ac:dyDescent="0.35">
      <c r="A285" s="46">
        <v>236</v>
      </c>
      <c r="B285" s="46">
        <v>280</v>
      </c>
      <c r="C285" s="46" t="s">
        <v>513</v>
      </c>
      <c r="D285" s="46" t="s">
        <v>20</v>
      </c>
      <c r="E285" s="68">
        <v>10000</v>
      </c>
    </row>
    <row r="286" spans="1:5" x14ac:dyDescent="0.35">
      <c r="A286" s="46">
        <v>237</v>
      </c>
      <c r="B286" s="46">
        <v>281</v>
      </c>
      <c r="C286" s="46" t="s">
        <v>792</v>
      </c>
      <c r="D286" s="46" t="s">
        <v>20</v>
      </c>
      <c r="E286" s="68">
        <v>5000</v>
      </c>
    </row>
    <row r="287" spans="1:5" x14ac:dyDescent="0.35">
      <c r="A287" s="46">
        <v>238</v>
      </c>
      <c r="B287" s="46">
        <v>282</v>
      </c>
      <c r="C287" s="46" t="s">
        <v>793</v>
      </c>
      <c r="D287" s="46" t="s">
        <v>20</v>
      </c>
      <c r="E287" s="68">
        <v>54000</v>
      </c>
    </row>
    <row r="288" spans="1:5" x14ac:dyDescent="0.35">
      <c r="A288" s="46">
        <v>239</v>
      </c>
      <c r="B288" s="46">
        <v>283</v>
      </c>
      <c r="C288" s="46" t="s">
        <v>516</v>
      </c>
      <c r="D288" s="46" t="s">
        <v>20</v>
      </c>
      <c r="E288" s="68">
        <v>8287200</v>
      </c>
    </row>
    <row r="289" spans="1:5" x14ac:dyDescent="0.35">
      <c r="A289" s="46">
        <v>240</v>
      </c>
      <c r="B289" s="46">
        <v>284</v>
      </c>
      <c r="C289" s="46" t="s">
        <v>448</v>
      </c>
      <c r="D289" s="46" t="s">
        <v>114</v>
      </c>
      <c r="E289" s="68">
        <v>2364000</v>
      </c>
    </row>
    <row r="290" spans="1:5" x14ac:dyDescent="0.35">
      <c r="A290" s="46">
        <v>241</v>
      </c>
      <c r="B290" s="46">
        <v>285</v>
      </c>
      <c r="C290" s="46" t="s">
        <v>794</v>
      </c>
      <c r="D290" s="46" t="s">
        <v>114</v>
      </c>
      <c r="E290" s="68">
        <v>5000</v>
      </c>
    </row>
    <row r="291" spans="1:5" x14ac:dyDescent="0.35">
      <c r="A291" s="46">
        <v>242</v>
      </c>
      <c r="B291" s="46">
        <v>286</v>
      </c>
      <c r="C291" s="46" t="s">
        <v>795</v>
      </c>
      <c r="D291" s="46" t="s">
        <v>114</v>
      </c>
      <c r="E291" s="68">
        <v>5000</v>
      </c>
    </row>
    <row r="292" spans="1:5" x14ac:dyDescent="0.35">
      <c r="A292" s="46">
        <v>243</v>
      </c>
      <c r="B292" s="46">
        <v>287</v>
      </c>
      <c r="C292" s="46" t="s">
        <v>796</v>
      </c>
      <c r="D292" s="46" t="s">
        <v>114</v>
      </c>
      <c r="E292" s="68">
        <v>5000</v>
      </c>
    </row>
    <row r="293" spans="1:5" x14ac:dyDescent="0.35">
      <c r="A293" s="46">
        <v>244</v>
      </c>
      <c r="B293" s="46">
        <v>288</v>
      </c>
      <c r="C293" s="46" t="s">
        <v>797</v>
      </c>
      <c r="D293" s="46" t="s">
        <v>114</v>
      </c>
      <c r="E293" s="68">
        <v>5000</v>
      </c>
    </row>
    <row r="294" spans="1:5" x14ac:dyDescent="0.35">
      <c r="A294" s="46">
        <v>245</v>
      </c>
      <c r="B294" s="46">
        <v>289</v>
      </c>
      <c r="C294" s="46" t="s">
        <v>798</v>
      </c>
      <c r="D294" s="46" t="s">
        <v>114</v>
      </c>
      <c r="E294" s="68">
        <v>5000</v>
      </c>
    </row>
    <row r="295" spans="1:5" x14ac:dyDescent="0.35">
      <c r="A295" s="46">
        <v>246</v>
      </c>
      <c r="B295" s="46">
        <v>290</v>
      </c>
      <c r="C295" s="46" t="s">
        <v>799</v>
      </c>
      <c r="D295" s="46" t="s">
        <v>114</v>
      </c>
      <c r="E295" s="68">
        <v>5000</v>
      </c>
    </row>
    <row r="296" spans="1:5" x14ac:dyDescent="0.35">
      <c r="A296" s="46">
        <v>247</v>
      </c>
      <c r="B296" s="46">
        <v>291</v>
      </c>
      <c r="C296" s="46" t="s">
        <v>800</v>
      </c>
      <c r="D296" s="46" t="s">
        <v>114</v>
      </c>
      <c r="E296" s="68">
        <v>5000</v>
      </c>
    </row>
    <row r="297" spans="1:5" x14ac:dyDescent="0.35">
      <c r="A297" s="46">
        <v>248</v>
      </c>
      <c r="B297" s="46">
        <v>292</v>
      </c>
      <c r="C297" s="46" t="s">
        <v>801</v>
      </c>
      <c r="D297" s="46" t="s">
        <v>114</v>
      </c>
      <c r="E297" s="68">
        <v>5000</v>
      </c>
    </row>
    <row r="298" spans="1:5" x14ac:dyDescent="0.35">
      <c r="A298" s="46">
        <v>249</v>
      </c>
      <c r="B298" s="46">
        <v>293</v>
      </c>
      <c r="C298" s="46" t="s">
        <v>802</v>
      </c>
      <c r="D298" s="46" t="s">
        <v>114</v>
      </c>
      <c r="E298" s="68">
        <v>5000</v>
      </c>
    </row>
    <row r="299" spans="1:5" x14ac:dyDescent="0.35">
      <c r="A299" s="46">
        <v>250</v>
      </c>
      <c r="B299" s="46">
        <v>294</v>
      </c>
      <c r="C299" s="46" t="s">
        <v>803</v>
      </c>
      <c r="D299" s="46" t="s">
        <v>114</v>
      </c>
      <c r="E299" s="68">
        <v>5000</v>
      </c>
    </row>
    <row r="300" spans="1:5" x14ac:dyDescent="0.35">
      <c r="A300" s="46">
        <v>251</v>
      </c>
      <c r="B300" s="46">
        <v>295</v>
      </c>
      <c r="C300" s="46" t="s">
        <v>804</v>
      </c>
      <c r="D300" s="46" t="s">
        <v>114</v>
      </c>
      <c r="E300" s="68">
        <v>5000</v>
      </c>
    </row>
    <row r="301" spans="1:5" x14ac:dyDescent="0.35">
      <c r="A301" s="46">
        <v>252</v>
      </c>
      <c r="B301" s="46">
        <v>296</v>
      </c>
      <c r="C301" s="46" t="s">
        <v>801</v>
      </c>
      <c r="D301" s="46" t="s">
        <v>114</v>
      </c>
      <c r="E301" s="68">
        <v>5000</v>
      </c>
    </row>
    <row r="302" spans="1:5" x14ac:dyDescent="0.35">
      <c r="A302" s="46">
        <v>253</v>
      </c>
      <c r="B302" s="46">
        <v>297</v>
      </c>
      <c r="C302" s="46" t="s">
        <v>805</v>
      </c>
      <c r="D302" s="46" t="s">
        <v>114</v>
      </c>
      <c r="E302" s="68">
        <v>15000</v>
      </c>
    </row>
    <row r="303" spans="1:5" x14ac:dyDescent="0.35">
      <c r="A303" s="46">
        <v>254</v>
      </c>
      <c r="B303" s="46">
        <v>298</v>
      </c>
      <c r="C303" s="46" t="s">
        <v>806</v>
      </c>
      <c r="D303" s="46" t="s">
        <v>114</v>
      </c>
      <c r="E303" s="68">
        <v>15000</v>
      </c>
    </row>
    <row r="304" spans="1:5" x14ac:dyDescent="0.35">
      <c r="A304" s="46">
        <v>255</v>
      </c>
      <c r="B304" s="46">
        <v>299</v>
      </c>
      <c r="C304" s="46" t="s">
        <v>807</v>
      </c>
      <c r="D304" s="46" t="s">
        <v>114</v>
      </c>
      <c r="E304" s="68">
        <v>15000</v>
      </c>
    </row>
    <row r="305" spans="1:5" x14ac:dyDescent="0.35">
      <c r="A305" s="46">
        <v>256</v>
      </c>
      <c r="B305" s="46">
        <v>300</v>
      </c>
      <c r="C305" s="46" t="s">
        <v>808</v>
      </c>
      <c r="D305" s="46" t="s">
        <v>114</v>
      </c>
      <c r="E305" s="68">
        <v>15000</v>
      </c>
    </row>
    <row r="306" spans="1:5" x14ac:dyDescent="0.35">
      <c r="A306" s="46">
        <v>257</v>
      </c>
      <c r="B306" s="46">
        <v>301</v>
      </c>
      <c r="C306" s="46" t="s">
        <v>809</v>
      </c>
      <c r="D306" s="46" t="s">
        <v>114</v>
      </c>
      <c r="E306" s="68">
        <v>5000</v>
      </c>
    </row>
    <row r="307" spans="1:5" x14ac:dyDescent="0.35">
      <c r="A307" s="46">
        <v>258</v>
      </c>
      <c r="B307" s="46">
        <v>302</v>
      </c>
      <c r="C307" s="46" t="s">
        <v>810</v>
      </c>
      <c r="D307" s="46" t="s">
        <v>114</v>
      </c>
      <c r="E307" s="68">
        <v>5000</v>
      </c>
    </row>
    <row r="308" spans="1:5" x14ac:dyDescent="0.35">
      <c r="A308" s="46">
        <v>259</v>
      </c>
      <c r="B308" s="46">
        <v>303</v>
      </c>
      <c r="C308" s="46" t="s">
        <v>811</v>
      </c>
      <c r="D308" s="46" t="s">
        <v>114</v>
      </c>
      <c r="E308" s="68">
        <v>5000</v>
      </c>
    </row>
    <row r="309" spans="1:5" x14ac:dyDescent="0.35">
      <c r="A309" s="46">
        <v>260</v>
      </c>
      <c r="B309" s="46">
        <v>304</v>
      </c>
      <c r="C309" s="46" t="s">
        <v>812</v>
      </c>
      <c r="D309" s="46" t="s">
        <v>114</v>
      </c>
      <c r="E309" s="68">
        <v>5000</v>
      </c>
    </row>
    <row r="310" spans="1:5" x14ac:dyDescent="0.35">
      <c r="A310" s="46">
        <v>261</v>
      </c>
      <c r="B310" s="46">
        <v>305</v>
      </c>
      <c r="C310" s="46" t="s">
        <v>813</v>
      </c>
      <c r="D310" s="46" t="s">
        <v>114</v>
      </c>
      <c r="E310" s="68">
        <v>10000</v>
      </c>
    </row>
    <row r="311" spans="1:5" x14ac:dyDescent="0.35">
      <c r="A311" s="46">
        <v>262</v>
      </c>
      <c r="B311" s="46">
        <v>306</v>
      </c>
      <c r="C311" s="46" t="s">
        <v>814</v>
      </c>
      <c r="D311" s="46" t="s">
        <v>114</v>
      </c>
      <c r="E311" s="68">
        <v>10000</v>
      </c>
    </row>
    <row r="312" spans="1:5" x14ac:dyDescent="0.35">
      <c r="A312" s="46">
        <v>263</v>
      </c>
      <c r="B312" s="46">
        <v>307</v>
      </c>
      <c r="C312" s="46" t="s">
        <v>815</v>
      </c>
      <c r="D312" s="46" t="s">
        <v>114</v>
      </c>
      <c r="E312" s="68">
        <v>10000</v>
      </c>
    </row>
    <row r="313" spans="1:5" x14ac:dyDescent="0.35">
      <c r="A313" s="46">
        <v>264</v>
      </c>
      <c r="B313" s="46">
        <v>308</v>
      </c>
      <c r="C313" s="46" t="s">
        <v>816</v>
      </c>
      <c r="D313" s="46" t="s">
        <v>114</v>
      </c>
      <c r="E313" s="68">
        <v>10000</v>
      </c>
    </row>
    <row r="314" spans="1:5" x14ac:dyDescent="0.35">
      <c r="A314" s="46">
        <v>265</v>
      </c>
      <c r="B314" s="46">
        <v>309</v>
      </c>
      <c r="C314" s="46" t="s">
        <v>817</v>
      </c>
      <c r="D314" s="46" t="s">
        <v>114</v>
      </c>
      <c r="E314" s="68">
        <v>30000</v>
      </c>
    </row>
    <row r="315" spans="1:5" x14ac:dyDescent="0.35">
      <c r="A315" s="46">
        <v>266</v>
      </c>
      <c r="B315" s="46">
        <v>310</v>
      </c>
      <c r="C315" s="46" t="s">
        <v>818</v>
      </c>
      <c r="D315" s="46" t="s">
        <v>114</v>
      </c>
      <c r="E315" s="68">
        <v>10000</v>
      </c>
    </row>
    <row r="316" spans="1:5" x14ac:dyDescent="0.35">
      <c r="A316" s="46">
        <v>267</v>
      </c>
      <c r="B316" s="46">
        <v>311</v>
      </c>
      <c r="C316" s="46" t="s">
        <v>818</v>
      </c>
      <c r="D316" s="46" t="s">
        <v>114</v>
      </c>
      <c r="E316" s="68">
        <v>10000</v>
      </c>
    </row>
    <row r="317" spans="1:5" x14ac:dyDescent="0.35">
      <c r="A317" s="46">
        <v>268</v>
      </c>
      <c r="B317" s="46">
        <v>312</v>
      </c>
      <c r="C317" s="46" t="s">
        <v>818</v>
      </c>
      <c r="D317" s="46" t="s">
        <v>114</v>
      </c>
      <c r="E317" s="68">
        <v>10000</v>
      </c>
    </row>
    <row r="318" spans="1:5" x14ac:dyDescent="0.35">
      <c r="A318" s="46">
        <v>269</v>
      </c>
      <c r="B318" s="46">
        <v>313</v>
      </c>
      <c r="C318" s="46" t="s">
        <v>818</v>
      </c>
      <c r="D318" s="46" t="s">
        <v>114</v>
      </c>
      <c r="E318" s="68">
        <v>10000</v>
      </c>
    </row>
    <row r="319" spans="1:5" x14ac:dyDescent="0.35">
      <c r="A319" s="46">
        <v>270</v>
      </c>
      <c r="B319" s="46">
        <v>314</v>
      </c>
      <c r="C319" s="46" t="s">
        <v>819</v>
      </c>
      <c r="D319" s="46" t="s">
        <v>114</v>
      </c>
      <c r="E319" s="68">
        <v>20000</v>
      </c>
    </row>
    <row r="320" spans="1:5" x14ac:dyDescent="0.35">
      <c r="A320" s="46">
        <v>271</v>
      </c>
      <c r="B320" s="46">
        <v>315</v>
      </c>
      <c r="C320" s="46" t="s">
        <v>820</v>
      </c>
      <c r="D320" s="46" t="s">
        <v>114</v>
      </c>
      <c r="E320" s="68">
        <v>5000</v>
      </c>
    </row>
    <row r="321" spans="1:5" x14ac:dyDescent="0.35">
      <c r="A321" s="46">
        <v>272</v>
      </c>
      <c r="B321" s="46">
        <v>316</v>
      </c>
      <c r="C321" s="46" t="s">
        <v>821</v>
      </c>
      <c r="D321" s="46" t="s">
        <v>114</v>
      </c>
      <c r="E321" s="68">
        <v>20000</v>
      </c>
    </row>
    <row r="322" spans="1:5" x14ac:dyDescent="0.35">
      <c r="A322" s="46">
        <v>273</v>
      </c>
      <c r="B322" s="46">
        <v>317</v>
      </c>
      <c r="C322" s="46" t="s">
        <v>822</v>
      </c>
      <c r="D322" s="46" t="s">
        <v>114</v>
      </c>
      <c r="E322" s="68">
        <v>6000</v>
      </c>
    </row>
    <row r="323" spans="1:5" x14ac:dyDescent="0.35">
      <c r="A323" s="46">
        <v>274</v>
      </c>
      <c r="B323" s="46">
        <v>318</v>
      </c>
      <c r="C323" s="46" t="s">
        <v>823</v>
      </c>
      <c r="D323" s="46" t="s">
        <v>114</v>
      </c>
      <c r="E323" s="68">
        <v>10000</v>
      </c>
    </row>
    <row r="324" spans="1:5" x14ac:dyDescent="0.35">
      <c r="A324" s="46">
        <v>275</v>
      </c>
      <c r="B324" s="46">
        <v>319</v>
      </c>
      <c r="C324" s="46" t="s">
        <v>824</v>
      </c>
      <c r="D324" s="46" t="s">
        <v>114</v>
      </c>
      <c r="E324" s="68">
        <v>20000</v>
      </c>
    </row>
    <row r="325" spans="1:5" x14ac:dyDescent="0.35">
      <c r="A325" s="46">
        <v>276</v>
      </c>
      <c r="B325" s="46">
        <v>320</v>
      </c>
      <c r="C325" s="46" t="s">
        <v>453</v>
      </c>
      <c r="D325" s="46" t="s">
        <v>114</v>
      </c>
      <c r="E325" s="68">
        <v>5000</v>
      </c>
    </row>
    <row r="326" spans="1:5" x14ac:dyDescent="0.35">
      <c r="A326" s="46">
        <v>277</v>
      </c>
      <c r="B326" s="46">
        <v>321</v>
      </c>
      <c r="C326" s="46" t="s">
        <v>825</v>
      </c>
      <c r="D326" s="46" t="s">
        <v>114</v>
      </c>
      <c r="E326" s="68">
        <v>112500</v>
      </c>
    </row>
    <row r="327" spans="1:5" x14ac:dyDescent="0.35">
      <c r="A327" s="46">
        <v>278</v>
      </c>
      <c r="B327" s="46">
        <v>322</v>
      </c>
      <c r="C327" s="46" t="s">
        <v>826</v>
      </c>
      <c r="D327" s="46" t="s">
        <v>114</v>
      </c>
      <c r="E327" s="68">
        <v>50000</v>
      </c>
    </row>
    <row r="328" spans="1:5" x14ac:dyDescent="0.35">
      <c r="A328" s="46">
        <v>279</v>
      </c>
      <c r="B328" s="46">
        <v>323</v>
      </c>
      <c r="C328" s="46" t="s">
        <v>827</v>
      </c>
      <c r="D328" s="46" t="s">
        <v>114</v>
      </c>
      <c r="E328" s="68">
        <v>35000</v>
      </c>
    </row>
    <row r="329" spans="1:5" x14ac:dyDescent="0.35">
      <c r="A329" s="46">
        <v>280</v>
      </c>
      <c r="B329" s="46">
        <v>324</v>
      </c>
      <c r="C329" s="46" t="s">
        <v>828</v>
      </c>
      <c r="D329" s="46" t="s">
        <v>114</v>
      </c>
      <c r="E329" s="68">
        <v>50000</v>
      </c>
    </row>
    <row r="330" spans="1:5" x14ac:dyDescent="0.35">
      <c r="A330" s="46">
        <v>281</v>
      </c>
      <c r="B330" s="46">
        <v>325</v>
      </c>
      <c r="C330" s="46" t="s">
        <v>829</v>
      </c>
      <c r="D330" s="46" t="s">
        <v>114</v>
      </c>
      <c r="E330" s="68">
        <v>100000</v>
      </c>
    </row>
    <row r="331" spans="1:5" x14ac:dyDescent="0.35">
      <c r="A331" s="46">
        <v>282</v>
      </c>
      <c r="B331" s="46">
        <v>326</v>
      </c>
      <c r="C331" s="46" t="s">
        <v>830</v>
      </c>
      <c r="D331" s="46" t="s">
        <v>114</v>
      </c>
      <c r="E331" s="68">
        <v>50000</v>
      </c>
    </row>
    <row r="332" spans="1:5" x14ac:dyDescent="0.35">
      <c r="A332" s="46">
        <v>283</v>
      </c>
      <c r="B332" s="46">
        <v>327</v>
      </c>
      <c r="C332" s="46" t="s">
        <v>831</v>
      </c>
      <c r="D332" s="46" t="s">
        <v>114</v>
      </c>
      <c r="E332" s="68">
        <v>55000</v>
      </c>
    </row>
    <row r="333" spans="1:5" x14ac:dyDescent="0.35">
      <c r="A333" s="46">
        <v>284</v>
      </c>
      <c r="B333" s="46">
        <v>328</v>
      </c>
      <c r="C333" s="46" t="s">
        <v>468</v>
      </c>
      <c r="D333" s="46" t="s">
        <v>114</v>
      </c>
      <c r="E333" s="68">
        <v>50000</v>
      </c>
    </row>
    <row r="334" spans="1:5" x14ac:dyDescent="0.35">
      <c r="A334" s="46">
        <v>285</v>
      </c>
      <c r="B334" s="46">
        <v>329</v>
      </c>
      <c r="C334" s="46" t="s">
        <v>832</v>
      </c>
      <c r="D334" s="46" t="s">
        <v>114</v>
      </c>
      <c r="E334" s="68">
        <v>100000</v>
      </c>
    </row>
    <row r="335" spans="1:5" x14ac:dyDescent="0.35">
      <c r="A335" s="46">
        <v>286</v>
      </c>
      <c r="B335" s="46">
        <v>330</v>
      </c>
      <c r="C335" s="46" t="s">
        <v>468</v>
      </c>
      <c r="D335" s="46" t="s">
        <v>114</v>
      </c>
      <c r="E335" s="68">
        <v>50000</v>
      </c>
    </row>
    <row r="336" spans="1:5" x14ac:dyDescent="0.35">
      <c r="A336" s="46">
        <v>287</v>
      </c>
      <c r="B336" s="46">
        <v>331</v>
      </c>
      <c r="C336" s="46" t="s">
        <v>833</v>
      </c>
      <c r="D336" s="46" t="s">
        <v>114</v>
      </c>
      <c r="E336" s="68">
        <v>20000</v>
      </c>
    </row>
    <row r="337" spans="1:5" x14ac:dyDescent="0.35">
      <c r="A337" s="46">
        <v>288</v>
      </c>
      <c r="B337" s="46">
        <v>332</v>
      </c>
      <c r="C337" s="46" t="s">
        <v>834</v>
      </c>
      <c r="D337" s="46" t="s">
        <v>114</v>
      </c>
      <c r="E337" s="68">
        <v>55000</v>
      </c>
    </row>
    <row r="338" spans="1:5" x14ac:dyDescent="0.35">
      <c r="A338" s="46">
        <v>289</v>
      </c>
      <c r="B338" s="46">
        <v>333</v>
      </c>
      <c r="C338" s="46" t="s">
        <v>835</v>
      </c>
      <c r="D338" s="46" t="s">
        <v>114</v>
      </c>
      <c r="E338" s="68">
        <v>35000</v>
      </c>
    </row>
    <row r="339" spans="1:5" x14ac:dyDescent="0.35">
      <c r="A339" s="46">
        <v>290</v>
      </c>
      <c r="B339" s="46">
        <v>334</v>
      </c>
      <c r="C339" s="46" t="s">
        <v>836</v>
      </c>
      <c r="D339" s="46" t="s">
        <v>114</v>
      </c>
      <c r="E339" s="68">
        <v>20000</v>
      </c>
    </row>
    <row r="340" spans="1:5" x14ac:dyDescent="0.35">
      <c r="A340" s="46">
        <v>291</v>
      </c>
      <c r="B340" s="46">
        <v>335</v>
      </c>
      <c r="C340" s="46" t="s">
        <v>837</v>
      </c>
      <c r="D340" s="46" t="s">
        <v>114</v>
      </c>
      <c r="E340" s="68">
        <v>20000</v>
      </c>
    </row>
    <row r="341" spans="1:5" x14ac:dyDescent="0.35">
      <c r="A341" s="46">
        <v>292</v>
      </c>
      <c r="B341" s="46">
        <v>336</v>
      </c>
      <c r="C341" s="46" t="s">
        <v>838</v>
      </c>
      <c r="D341" s="46" t="s">
        <v>114</v>
      </c>
      <c r="E341" s="68">
        <v>20000</v>
      </c>
    </row>
    <row r="342" spans="1:5" x14ac:dyDescent="0.35">
      <c r="A342" s="46">
        <v>293</v>
      </c>
      <c r="B342" s="46">
        <v>337</v>
      </c>
      <c r="C342" s="46" t="s">
        <v>839</v>
      </c>
      <c r="D342" s="46" t="s">
        <v>114</v>
      </c>
      <c r="E342" s="68">
        <v>20000</v>
      </c>
    </row>
    <row r="343" spans="1:5" x14ac:dyDescent="0.35">
      <c r="A343" s="46">
        <v>294</v>
      </c>
      <c r="B343" s="46">
        <v>338</v>
      </c>
      <c r="C343" s="46" t="s">
        <v>840</v>
      </c>
      <c r="D343" s="46" t="s">
        <v>114</v>
      </c>
      <c r="E343" s="68">
        <v>30000</v>
      </c>
    </row>
    <row r="344" spans="1:5" x14ac:dyDescent="0.35">
      <c r="A344" s="46">
        <v>295</v>
      </c>
      <c r="B344" s="46">
        <v>339</v>
      </c>
      <c r="C344" s="46" t="s">
        <v>468</v>
      </c>
      <c r="D344" s="46" t="s">
        <v>114</v>
      </c>
      <c r="E344" s="68">
        <v>50000</v>
      </c>
    </row>
    <row r="345" spans="1:5" x14ac:dyDescent="0.35">
      <c r="A345" s="46">
        <v>296</v>
      </c>
      <c r="B345" s="46">
        <v>340</v>
      </c>
      <c r="C345" s="46" t="s">
        <v>841</v>
      </c>
      <c r="D345" s="46" t="s">
        <v>114</v>
      </c>
      <c r="E345" s="68">
        <v>100000</v>
      </c>
    </row>
    <row r="346" spans="1:5" x14ac:dyDescent="0.35">
      <c r="A346" s="46">
        <v>297</v>
      </c>
      <c r="B346" s="46">
        <v>341</v>
      </c>
      <c r="C346" s="46" t="s">
        <v>842</v>
      </c>
      <c r="D346" s="46" t="s">
        <v>114</v>
      </c>
      <c r="E346" s="68">
        <v>100000</v>
      </c>
    </row>
    <row r="347" spans="1:5" x14ac:dyDescent="0.35">
      <c r="A347" s="46">
        <v>298</v>
      </c>
      <c r="B347" s="46">
        <v>342</v>
      </c>
      <c r="C347" s="46" t="s">
        <v>843</v>
      </c>
      <c r="D347" s="46" t="s">
        <v>114</v>
      </c>
      <c r="E347" s="68">
        <v>100000</v>
      </c>
    </row>
    <row r="348" spans="1:5" x14ac:dyDescent="0.35">
      <c r="A348" s="46">
        <v>299</v>
      </c>
      <c r="B348" s="46">
        <v>343</v>
      </c>
      <c r="C348" s="46" t="s">
        <v>844</v>
      </c>
      <c r="D348" s="46" t="s">
        <v>114</v>
      </c>
      <c r="E348" s="68">
        <v>300000</v>
      </c>
    </row>
    <row r="349" spans="1:5" x14ac:dyDescent="0.35">
      <c r="A349" s="46">
        <v>300</v>
      </c>
      <c r="B349" s="46">
        <v>344</v>
      </c>
      <c r="C349" s="46" t="s">
        <v>845</v>
      </c>
      <c r="D349" s="46" t="s">
        <v>114</v>
      </c>
      <c r="E349" s="68">
        <v>100000</v>
      </c>
    </row>
    <row r="350" spans="1:5" x14ac:dyDescent="0.35">
      <c r="A350" s="46">
        <v>301</v>
      </c>
      <c r="B350" s="46">
        <v>345</v>
      </c>
      <c r="C350" s="46" t="s">
        <v>846</v>
      </c>
      <c r="D350" s="46" t="s">
        <v>114</v>
      </c>
      <c r="E350" s="68">
        <v>150000</v>
      </c>
    </row>
    <row r="351" spans="1:5" x14ac:dyDescent="0.35">
      <c r="A351" s="46">
        <v>302</v>
      </c>
      <c r="B351" s="46">
        <v>346</v>
      </c>
      <c r="C351" s="46" t="s">
        <v>847</v>
      </c>
      <c r="D351" s="46" t="s">
        <v>114</v>
      </c>
      <c r="E351" s="68">
        <v>100000</v>
      </c>
    </row>
    <row r="352" spans="1:5" x14ac:dyDescent="0.35">
      <c r="A352" s="46">
        <v>303</v>
      </c>
      <c r="B352" s="46">
        <v>347</v>
      </c>
      <c r="C352" s="46" t="s">
        <v>848</v>
      </c>
      <c r="D352" s="46" t="s">
        <v>114</v>
      </c>
      <c r="E352" s="68">
        <v>100000</v>
      </c>
    </row>
    <row r="353" spans="1:5" x14ac:dyDescent="0.35">
      <c r="A353" s="46">
        <v>304</v>
      </c>
      <c r="B353" s="46">
        <v>348</v>
      </c>
      <c r="C353" s="46" t="s">
        <v>849</v>
      </c>
      <c r="D353" s="46" t="s">
        <v>114</v>
      </c>
      <c r="E353" s="68">
        <v>100000</v>
      </c>
    </row>
    <row r="354" spans="1:5" x14ac:dyDescent="0.35">
      <c r="A354" s="46">
        <v>305</v>
      </c>
      <c r="B354" s="46">
        <v>349</v>
      </c>
      <c r="C354" s="46" t="s">
        <v>850</v>
      </c>
      <c r="D354" s="46" t="s">
        <v>114</v>
      </c>
      <c r="E354" s="68">
        <v>100000</v>
      </c>
    </row>
    <row r="355" spans="1:5" x14ac:dyDescent="0.35">
      <c r="A355" s="46">
        <v>306</v>
      </c>
      <c r="B355" s="46">
        <v>350</v>
      </c>
      <c r="C355" s="46" t="s">
        <v>851</v>
      </c>
      <c r="D355" s="46" t="s">
        <v>114</v>
      </c>
      <c r="E355" s="68">
        <v>60000</v>
      </c>
    </row>
    <row r="356" spans="1:5" x14ac:dyDescent="0.35">
      <c r="A356" s="46">
        <v>307</v>
      </c>
      <c r="B356" s="46">
        <v>351</v>
      </c>
      <c r="C356" s="46" t="s">
        <v>852</v>
      </c>
      <c r="D356" s="46" t="s">
        <v>114</v>
      </c>
      <c r="E356" s="68">
        <v>100000</v>
      </c>
    </row>
    <row r="357" spans="1:5" x14ac:dyDescent="0.35">
      <c r="A357" s="46">
        <v>308</v>
      </c>
      <c r="B357" s="46">
        <v>352</v>
      </c>
      <c r="C357" s="46" t="s">
        <v>853</v>
      </c>
      <c r="D357" s="46" t="s">
        <v>114</v>
      </c>
      <c r="E357" s="68">
        <v>400000</v>
      </c>
    </row>
    <row r="358" spans="1:5" x14ac:dyDescent="0.35">
      <c r="A358" s="46">
        <v>309</v>
      </c>
      <c r="B358" s="46">
        <v>353</v>
      </c>
      <c r="C358" s="46" t="s">
        <v>854</v>
      </c>
      <c r="D358" s="46" t="s">
        <v>114</v>
      </c>
      <c r="E358" s="68">
        <v>100000</v>
      </c>
    </row>
    <row r="359" spans="1:5" x14ac:dyDescent="0.35">
      <c r="A359" s="46">
        <v>310</v>
      </c>
      <c r="B359" s="46">
        <v>354</v>
      </c>
      <c r="C359" s="46" t="s">
        <v>855</v>
      </c>
      <c r="D359" s="46" t="s">
        <v>114</v>
      </c>
      <c r="E359" s="68">
        <v>100000</v>
      </c>
    </row>
    <row r="360" spans="1:5" x14ac:dyDescent="0.35">
      <c r="A360" s="46">
        <v>311</v>
      </c>
      <c r="B360" s="46">
        <v>355</v>
      </c>
      <c r="C360" s="46" t="s">
        <v>856</v>
      </c>
      <c r="D360" s="46" t="s">
        <v>114</v>
      </c>
      <c r="E360" s="68">
        <v>40000</v>
      </c>
    </row>
    <row r="361" spans="1:5" x14ac:dyDescent="0.35">
      <c r="A361" s="46">
        <v>312</v>
      </c>
      <c r="B361" s="46">
        <v>356</v>
      </c>
      <c r="C361" s="46" t="s">
        <v>857</v>
      </c>
      <c r="D361" s="46" t="s">
        <v>114</v>
      </c>
      <c r="E361" s="68">
        <v>30000</v>
      </c>
    </row>
    <row r="362" spans="1:5" x14ac:dyDescent="0.35">
      <c r="A362" s="46">
        <v>313</v>
      </c>
      <c r="B362" s="46">
        <v>357</v>
      </c>
      <c r="C362" s="46" t="s">
        <v>858</v>
      </c>
      <c r="D362" s="46" t="s">
        <v>603</v>
      </c>
      <c r="E362" s="68">
        <v>2000000</v>
      </c>
    </row>
    <row r="363" spans="1:5" x14ac:dyDescent="0.35">
      <c r="A363" s="46">
        <v>314</v>
      </c>
      <c r="B363" s="46">
        <v>358</v>
      </c>
      <c r="C363" s="46" t="s">
        <v>859</v>
      </c>
      <c r="D363" s="46" t="s">
        <v>603</v>
      </c>
      <c r="E363" s="68">
        <v>2000000</v>
      </c>
    </row>
    <row r="364" spans="1:5" x14ac:dyDescent="0.35">
      <c r="A364" s="46">
        <v>315</v>
      </c>
      <c r="B364" s="46">
        <v>359</v>
      </c>
      <c r="C364" s="46" t="s">
        <v>860</v>
      </c>
      <c r="D364" s="46" t="s">
        <v>603</v>
      </c>
      <c r="E364" s="68">
        <v>2000000</v>
      </c>
    </row>
    <row r="365" spans="1:5" x14ac:dyDescent="0.35">
      <c r="A365" s="46">
        <v>316</v>
      </c>
      <c r="B365" s="46">
        <v>360</v>
      </c>
      <c r="C365" s="46" t="s">
        <v>861</v>
      </c>
      <c r="D365" s="46" t="s">
        <v>603</v>
      </c>
      <c r="E365" s="68">
        <v>4000000</v>
      </c>
    </row>
    <row r="366" spans="1:5" x14ac:dyDescent="0.35">
      <c r="A366" s="46">
        <v>317</v>
      </c>
      <c r="B366" s="46">
        <v>361</v>
      </c>
      <c r="C366" s="46" t="s">
        <v>862</v>
      </c>
      <c r="D366" s="46" t="s">
        <v>603</v>
      </c>
      <c r="E366" s="68">
        <v>3500000</v>
      </c>
    </row>
    <row r="367" spans="1:5" x14ac:dyDescent="0.35">
      <c r="A367" s="46">
        <v>318</v>
      </c>
      <c r="B367" s="46">
        <v>362</v>
      </c>
      <c r="C367" s="46" t="s">
        <v>863</v>
      </c>
      <c r="D367" s="46" t="s">
        <v>603</v>
      </c>
      <c r="E367" s="68">
        <v>2000000</v>
      </c>
    </row>
    <row r="368" spans="1:5" x14ac:dyDescent="0.35">
      <c r="A368" s="46">
        <v>319</v>
      </c>
      <c r="B368" s="46">
        <v>363</v>
      </c>
      <c r="C368" s="46" t="s">
        <v>864</v>
      </c>
      <c r="D368" s="46" t="s">
        <v>603</v>
      </c>
      <c r="E368" s="68">
        <v>1500000</v>
      </c>
    </row>
    <row r="369" spans="1:5" x14ac:dyDescent="0.35">
      <c r="A369" s="46">
        <v>320</v>
      </c>
      <c r="B369" s="46">
        <v>364</v>
      </c>
      <c r="C369" s="46" t="s">
        <v>865</v>
      </c>
      <c r="D369" s="46" t="s">
        <v>603</v>
      </c>
      <c r="E369" s="68">
        <v>1500000</v>
      </c>
    </row>
    <row r="370" spans="1:5" x14ac:dyDescent="0.35">
      <c r="A370" s="46">
        <v>321</v>
      </c>
      <c r="B370" s="46">
        <v>365</v>
      </c>
      <c r="C370" s="46" t="s">
        <v>866</v>
      </c>
      <c r="D370" s="46" t="s">
        <v>603</v>
      </c>
      <c r="E370" s="68">
        <v>1500000</v>
      </c>
    </row>
    <row r="371" spans="1:5" x14ac:dyDescent="0.35">
      <c r="A371" s="46">
        <v>322</v>
      </c>
      <c r="B371" s="46">
        <v>366</v>
      </c>
      <c r="C371" s="46" t="s">
        <v>867</v>
      </c>
      <c r="D371" s="46" t="s">
        <v>603</v>
      </c>
      <c r="E371" s="68">
        <v>1500000</v>
      </c>
    </row>
    <row r="372" spans="1:5" x14ac:dyDescent="0.35">
      <c r="A372" s="46">
        <v>323</v>
      </c>
      <c r="B372" s="46">
        <v>367</v>
      </c>
      <c r="C372" s="46" t="s">
        <v>868</v>
      </c>
      <c r="D372" s="46" t="s">
        <v>603</v>
      </c>
      <c r="E372" s="68">
        <v>1500000</v>
      </c>
    </row>
    <row r="373" spans="1:5" x14ac:dyDescent="0.35">
      <c r="A373" s="46">
        <v>324</v>
      </c>
      <c r="B373" s="46">
        <v>368</v>
      </c>
      <c r="C373" s="46" t="s">
        <v>869</v>
      </c>
      <c r="D373" s="46" t="s">
        <v>603</v>
      </c>
      <c r="E373" s="68">
        <v>1500000</v>
      </c>
    </row>
    <row r="374" spans="1:5" x14ac:dyDescent="0.35">
      <c r="A374" s="46">
        <v>325</v>
      </c>
      <c r="B374" s="46">
        <v>369</v>
      </c>
      <c r="C374" s="46" t="s">
        <v>870</v>
      </c>
      <c r="D374" s="46" t="s">
        <v>603</v>
      </c>
      <c r="E374" s="68">
        <v>1500000</v>
      </c>
    </row>
    <row r="375" spans="1:5" x14ac:dyDescent="0.35">
      <c r="A375" s="46">
        <v>326</v>
      </c>
      <c r="B375" s="46">
        <v>370</v>
      </c>
      <c r="C375" s="46" t="s">
        <v>871</v>
      </c>
      <c r="D375" s="46" t="s">
        <v>603</v>
      </c>
      <c r="E375" s="68">
        <v>1500000</v>
      </c>
    </row>
    <row r="376" spans="1:5" x14ac:dyDescent="0.35">
      <c r="A376" s="46">
        <v>327</v>
      </c>
      <c r="B376" s="46">
        <v>371</v>
      </c>
      <c r="C376" s="46" t="s">
        <v>872</v>
      </c>
      <c r="D376" s="46" t="s">
        <v>873</v>
      </c>
      <c r="E376" s="68">
        <v>2000000</v>
      </c>
    </row>
    <row r="377" spans="1:5" x14ac:dyDescent="0.35">
      <c r="A377" s="46">
        <v>328</v>
      </c>
      <c r="B377" s="46">
        <v>372</v>
      </c>
      <c r="C377" s="46" t="s">
        <v>874</v>
      </c>
      <c r="D377" s="46" t="s">
        <v>873</v>
      </c>
      <c r="E377" s="68">
        <v>2000000</v>
      </c>
    </row>
    <row r="378" spans="1:5" x14ac:dyDescent="0.35">
      <c r="A378" s="46">
        <v>329</v>
      </c>
      <c r="B378" s="46">
        <v>373</v>
      </c>
      <c r="C378" s="46" t="s">
        <v>875</v>
      </c>
      <c r="D378" s="46" t="s">
        <v>873</v>
      </c>
      <c r="E378" s="68">
        <v>2000000</v>
      </c>
    </row>
    <row r="379" spans="1:5" x14ac:dyDescent="0.35">
      <c r="E379" s="88">
        <f>SUM(E50:E378)</f>
        <v>79292167</v>
      </c>
    </row>
    <row r="380" spans="1:5" x14ac:dyDescent="0.35">
      <c r="B380" s="54" t="s">
        <v>162</v>
      </c>
    </row>
    <row r="381" spans="1:5" x14ac:dyDescent="0.35">
      <c r="A381" s="46">
        <v>1</v>
      </c>
      <c r="B381" s="46">
        <v>374</v>
      </c>
      <c r="C381" s="46" t="s">
        <v>876</v>
      </c>
      <c r="D381" s="46" t="s">
        <v>20</v>
      </c>
      <c r="E381" s="68">
        <v>50000</v>
      </c>
    </row>
    <row r="382" spans="1:5" x14ac:dyDescent="0.35">
      <c r="A382" s="46">
        <v>2</v>
      </c>
      <c r="B382" s="46">
        <v>375</v>
      </c>
      <c r="C382" s="46" t="s">
        <v>9</v>
      </c>
      <c r="D382" s="46" t="s">
        <v>20</v>
      </c>
      <c r="E382" s="68">
        <v>30000</v>
      </c>
    </row>
    <row r="383" spans="1:5" x14ac:dyDescent="0.35">
      <c r="A383" s="46">
        <v>3</v>
      </c>
      <c r="B383" s="46">
        <v>376</v>
      </c>
      <c r="C383" s="46" t="s">
        <v>877</v>
      </c>
      <c r="D383" s="46" t="s">
        <v>20</v>
      </c>
      <c r="E383" s="68">
        <v>20000</v>
      </c>
    </row>
    <row r="384" spans="1:5" x14ac:dyDescent="0.35">
      <c r="A384" s="46">
        <v>4</v>
      </c>
      <c r="B384" s="46">
        <v>377</v>
      </c>
      <c r="C384" s="46" t="s">
        <v>878</v>
      </c>
      <c r="D384" s="46" t="s">
        <v>20</v>
      </c>
      <c r="E384" s="68">
        <v>50000</v>
      </c>
    </row>
    <row r="385" spans="1:5" x14ac:dyDescent="0.35">
      <c r="A385" s="46">
        <v>5</v>
      </c>
      <c r="B385" s="46">
        <v>378</v>
      </c>
      <c r="C385" s="46" t="s">
        <v>879</v>
      </c>
      <c r="D385" s="46" t="s">
        <v>20</v>
      </c>
      <c r="E385" s="68">
        <v>10000</v>
      </c>
    </row>
    <row r="386" spans="1:5" x14ac:dyDescent="0.35">
      <c r="A386" s="46">
        <v>6</v>
      </c>
      <c r="B386" s="46">
        <v>379</v>
      </c>
      <c r="C386" s="46" t="s">
        <v>880</v>
      </c>
      <c r="D386" s="46" t="s">
        <v>20</v>
      </c>
      <c r="E386" s="68">
        <v>60000</v>
      </c>
    </row>
    <row r="387" spans="1:5" x14ac:dyDescent="0.35">
      <c r="A387" s="46">
        <v>7</v>
      </c>
      <c r="B387" s="46">
        <v>380</v>
      </c>
      <c r="C387" s="46" t="s">
        <v>881</v>
      </c>
      <c r="D387" s="46" t="s">
        <v>20</v>
      </c>
      <c r="E387" s="68">
        <v>90000</v>
      </c>
    </row>
    <row r="388" spans="1:5" x14ac:dyDescent="0.35">
      <c r="A388" s="46">
        <v>8</v>
      </c>
      <c r="B388" s="46">
        <v>381</v>
      </c>
      <c r="C388" s="46" t="s">
        <v>882</v>
      </c>
      <c r="D388" s="46" t="s">
        <v>20</v>
      </c>
      <c r="E388" s="68">
        <v>10000</v>
      </c>
    </row>
    <row r="389" spans="1:5" x14ac:dyDescent="0.35">
      <c r="A389" s="46">
        <v>9</v>
      </c>
      <c r="B389" s="46">
        <v>382</v>
      </c>
      <c r="C389" s="46" t="s">
        <v>883</v>
      </c>
      <c r="D389" s="46" t="s">
        <v>20</v>
      </c>
      <c r="E389" s="68">
        <v>100000</v>
      </c>
    </row>
    <row r="390" spans="1:5" x14ac:dyDescent="0.35">
      <c r="A390" s="46">
        <v>10</v>
      </c>
      <c r="B390" s="46">
        <v>383</v>
      </c>
      <c r="C390" s="46" t="s">
        <v>884</v>
      </c>
      <c r="D390" s="46" t="s">
        <v>20</v>
      </c>
      <c r="E390" s="68">
        <v>200000</v>
      </c>
    </row>
    <row r="391" spans="1:5" x14ac:dyDescent="0.35">
      <c r="A391" s="46">
        <v>11</v>
      </c>
      <c r="B391" s="46">
        <v>384</v>
      </c>
      <c r="C391" s="46" t="s">
        <v>885</v>
      </c>
      <c r="D391" s="46" t="s">
        <v>20</v>
      </c>
      <c r="E391" s="68">
        <v>350000</v>
      </c>
    </row>
    <row r="392" spans="1:5" x14ac:dyDescent="0.35">
      <c r="A392" s="46">
        <v>12</v>
      </c>
      <c r="B392" s="46">
        <v>385</v>
      </c>
      <c r="C392" s="46" t="s">
        <v>886</v>
      </c>
      <c r="D392" s="46" t="s">
        <v>20</v>
      </c>
      <c r="E392" s="68">
        <v>30000</v>
      </c>
    </row>
    <row r="393" spans="1:5" x14ac:dyDescent="0.35">
      <c r="A393" s="46">
        <v>13</v>
      </c>
      <c r="B393" s="46">
        <v>386</v>
      </c>
      <c r="C393" s="46" t="s">
        <v>887</v>
      </c>
      <c r="D393" s="46" t="s">
        <v>114</v>
      </c>
      <c r="E393" s="68">
        <v>30000</v>
      </c>
    </row>
    <row r="394" spans="1:5" x14ac:dyDescent="0.35">
      <c r="A394" s="46">
        <v>14</v>
      </c>
      <c r="B394" s="46">
        <v>387</v>
      </c>
      <c r="C394" s="46" t="s">
        <v>15</v>
      </c>
      <c r="D394" s="46" t="s">
        <v>114</v>
      </c>
      <c r="E394" s="68">
        <v>4000</v>
      </c>
    </row>
    <row r="395" spans="1:5" x14ac:dyDescent="0.35">
      <c r="A395" s="46">
        <v>15</v>
      </c>
      <c r="B395" s="46">
        <v>388</v>
      </c>
      <c r="C395" s="46" t="s">
        <v>888</v>
      </c>
      <c r="D395" s="46" t="s">
        <v>114</v>
      </c>
      <c r="E395" s="68">
        <v>10000</v>
      </c>
    </row>
    <row r="396" spans="1:5" x14ac:dyDescent="0.35">
      <c r="E396" s="88">
        <f>SUM(E381:E395)</f>
        <v>1044000</v>
      </c>
    </row>
    <row r="398" spans="1:5" x14ac:dyDescent="0.35">
      <c r="E398" s="88">
        <f>E396+E379+E48+E15</f>
        <v>100326167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86"/>
  <sheetViews>
    <sheetView topLeftCell="A270" workbookViewId="0">
      <selection activeCell="A48" sqref="A48:A264"/>
    </sheetView>
  </sheetViews>
  <sheetFormatPr defaultRowHeight="14.25" x14ac:dyDescent="0.2"/>
  <cols>
    <col min="3" max="3" width="56.25" customWidth="1"/>
    <col min="5" max="5" width="19" customWidth="1"/>
    <col min="6" max="6" width="19.25" style="131" customWidth="1"/>
  </cols>
  <sheetData>
    <row r="1" spans="1:7" x14ac:dyDescent="0.2">
      <c r="A1" t="s">
        <v>889</v>
      </c>
    </row>
    <row r="2" spans="1:7" ht="21" x14ac:dyDescent="0.35">
      <c r="B2" s="46">
        <v>1</v>
      </c>
      <c r="C2" s="46" t="s">
        <v>12</v>
      </c>
      <c r="D2" s="46" t="s">
        <v>20</v>
      </c>
      <c r="E2" s="46"/>
      <c r="F2" s="68">
        <v>20000</v>
      </c>
    </row>
    <row r="3" spans="1:7" ht="21" x14ac:dyDescent="0.35">
      <c r="B3" s="46">
        <v>2</v>
      </c>
      <c r="C3" s="46" t="s">
        <v>890</v>
      </c>
      <c r="D3" s="46" t="s">
        <v>20</v>
      </c>
      <c r="E3" s="46"/>
      <c r="F3" s="68">
        <v>50000</v>
      </c>
    </row>
    <row r="4" spans="1:7" ht="21" x14ac:dyDescent="0.35">
      <c r="A4" s="82"/>
      <c r="B4" s="128">
        <v>3</v>
      </c>
      <c r="C4" s="127" t="s">
        <v>891</v>
      </c>
      <c r="D4" s="127" t="s">
        <v>20</v>
      </c>
      <c r="E4" s="128"/>
      <c r="F4" s="132">
        <v>30000</v>
      </c>
      <c r="G4" s="5"/>
    </row>
    <row r="5" spans="1:7" ht="21" x14ac:dyDescent="0.35">
      <c r="A5" s="42"/>
      <c r="B5" s="46">
        <v>4</v>
      </c>
      <c r="C5" s="47" t="s">
        <v>572</v>
      </c>
      <c r="D5" s="129" t="s">
        <v>20</v>
      </c>
      <c r="E5" s="130"/>
      <c r="F5" s="133">
        <v>50000</v>
      </c>
      <c r="G5" s="77"/>
    </row>
    <row r="6" spans="1:7" ht="21" x14ac:dyDescent="0.35">
      <c r="A6" s="42"/>
      <c r="B6" s="46">
        <v>5</v>
      </c>
      <c r="C6" s="47" t="s">
        <v>573</v>
      </c>
      <c r="D6" s="129" t="s">
        <v>20</v>
      </c>
      <c r="E6" s="130"/>
      <c r="F6" s="133">
        <v>150000</v>
      </c>
      <c r="G6" s="77"/>
    </row>
    <row r="7" spans="1:7" ht="21" x14ac:dyDescent="0.35">
      <c r="A7" s="42"/>
      <c r="B7" s="46">
        <v>6</v>
      </c>
      <c r="C7" s="47" t="s">
        <v>892</v>
      </c>
      <c r="D7" s="129" t="s">
        <v>20</v>
      </c>
      <c r="E7" s="130"/>
      <c r="F7" s="133">
        <v>30000</v>
      </c>
      <c r="G7" s="77"/>
    </row>
    <row r="8" spans="1:7" ht="21" x14ac:dyDescent="0.35">
      <c r="B8" s="46">
        <v>7</v>
      </c>
      <c r="C8" s="46" t="s">
        <v>576</v>
      </c>
      <c r="D8" s="46" t="s">
        <v>20</v>
      </c>
      <c r="E8" s="46"/>
      <c r="F8" s="68">
        <v>50000</v>
      </c>
    </row>
    <row r="9" spans="1:7" ht="21" x14ac:dyDescent="0.35">
      <c r="B9" s="46">
        <v>8</v>
      </c>
      <c r="C9" s="46" t="s">
        <v>577</v>
      </c>
      <c r="D9" s="46" t="s">
        <v>20</v>
      </c>
      <c r="E9" s="46"/>
      <c r="F9" s="68">
        <v>50000</v>
      </c>
    </row>
    <row r="10" spans="1:7" ht="21" x14ac:dyDescent="0.35">
      <c r="B10" s="46">
        <v>9</v>
      </c>
      <c r="C10" s="46" t="s">
        <v>893</v>
      </c>
      <c r="D10" s="46" t="s">
        <v>20</v>
      </c>
      <c r="E10" s="46"/>
      <c r="F10" s="68">
        <v>240000</v>
      </c>
    </row>
    <row r="11" spans="1:7" ht="21" x14ac:dyDescent="0.35">
      <c r="B11" s="46">
        <v>10</v>
      </c>
      <c r="C11" s="46" t="s">
        <v>579</v>
      </c>
      <c r="D11" s="46" t="s">
        <v>20</v>
      </c>
      <c r="E11" s="46"/>
      <c r="F11" s="68">
        <v>50000</v>
      </c>
    </row>
    <row r="12" spans="1:7" ht="21" x14ac:dyDescent="0.35">
      <c r="B12" s="46">
        <v>11</v>
      </c>
      <c r="C12" s="46" t="s">
        <v>580</v>
      </c>
      <c r="D12" s="46" t="s">
        <v>20</v>
      </c>
      <c r="E12" s="46"/>
      <c r="F12" s="68">
        <v>300000</v>
      </c>
    </row>
    <row r="13" spans="1:7" ht="21" x14ac:dyDescent="0.35">
      <c r="B13" s="46">
        <v>12</v>
      </c>
      <c r="C13" s="46" t="s">
        <v>581</v>
      </c>
      <c r="D13" s="46" t="s">
        <v>20</v>
      </c>
      <c r="E13" s="46"/>
      <c r="F13" s="68">
        <v>100000</v>
      </c>
    </row>
    <row r="14" spans="1:7" ht="21" x14ac:dyDescent="0.35">
      <c r="B14" s="46">
        <v>13</v>
      </c>
      <c r="C14" s="46" t="s">
        <v>894</v>
      </c>
      <c r="D14" s="46" t="s">
        <v>20</v>
      </c>
      <c r="E14" s="46"/>
      <c r="F14" s="68">
        <v>30000</v>
      </c>
    </row>
    <row r="15" spans="1:7" ht="21" x14ac:dyDescent="0.35">
      <c r="B15" s="46">
        <v>14</v>
      </c>
      <c r="C15" s="46" t="s">
        <v>895</v>
      </c>
      <c r="D15" s="46" t="s">
        <v>20</v>
      </c>
      <c r="E15" s="46"/>
      <c r="F15" s="68">
        <v>50000</v>
      </c>
    </row>
    <row r="16" spans="1:7" ht="21" x14ac:dyDescent="0.35">
      <c r="B16" s="46">
        <v>15</v>
      </c>
      <c r="C16" s="46" t="s">
        <v>582</v>
      </c>
      <c r="D16" s="46" t="s">
        <v>20</v>
      </c>
      <c r="E16" s="46"/>
      <c r="F16" s="68">
        <v>200000</v>
      </c>
    </row>
    <row r="17" spans="1:6" ht="21" x14ac:dyDescent="0.35">
      <c r="B17" s="46">
        <v>16</v>
      </c>
      <c r="C17" s="46" t="s">
        <v>583</v>
      </c>
      <c r="D17" s="46" t="s">
        <v>20</v>
      </c>
      <c r="E17" s="46"/>
      <c r="F17" s="68">
        <v>150000</v>
      </c>
    </row>
    <row r="18" spans="1:6" ht="21" x14ac:dyDescent="0.35">
      <c r="B18" s="46"/>
      <c r="C18" s="46"/>
      <c r="D18" s="46"/>
      <c r="E18" s="46"/>
      <c r="F18" s="88">
        <f>SUM(F2:F17)</f>
        <v>1550000</v>
      </c>
    </row>
    <row r="19" spans="1:6" x14ac:dyDescent="0.2">
      <c r="A19" t="s">
        <v>21</v>
      </c>
    </row>
    <row r="20" spans="1:6" ht="21" x14ac:dyDescent="0.35">
      <c r="A20">
        <v>1</v>
      </c>
      <c r="B20" s="46">
        <v>17</v>
      </c>
      <c r="C20" s="46" t="s">
        <v>896</v>
      </c>
      <c r="D20" s="46" t="s">
        <v>20</v>
      </c>
      <c r="E20" s="46"/>
      <c r="F20" s="68">
        <v>10000</v>
      </c>
    </row>
    <row r="21" spans="1:6" ht="21" x14ac:dyDescent="0.35">
      <c r="A21">
        <v>2</v>
      </c>
      <c r="B21" s="46">
        <v>18</v>
      </c>
      <c r="C21" s="46" t="s">
        <v>897</v>
      </c>
      <c r="D21" s="46" t="s">
        <v>20</v>
      </c>
      <c r="E21" s="46"/>
      <c r="F21" s="68">
        <v>100000</v>
      </c>
    </row>
    <row r="22" spans="1:6" ht="21" x14ac:dyDescent="0.35">
      <c r="A22">
        <v>3</v>
      </c>
      <c r="B22" s="46">
        <v>19</v>
      </c>
      <c r="C22" s="46" t="s">
        <v>898</v>
      </c>
      <c r="D22" s="46" t="s">
        <v>20</v>
      </c>
      <c r="E22" s="46"/>
      <c r="F22" s="68">
        <v>300000</v>
      </c>
    </row>
    <row r="23" spans="1:6" ht="21" x14ac:dyDescent="0.35">
      <c r="A23">
        <v>4</v>
      </c>
      <c r="B23" s="46">
        <v>20</v>
      </c>
      <c r="C23" s="46" t="s">
        <v>898</v>
      </c>
      <c r="D23" s="46" t="s">
        <v>20</v>
      </c>
      <c r="E23" s="46"/>
      <c r="F23" s="68">
        <v>300000</v>
      </c>
    </row>
    <row r="24" spans="1:6" ht="21" x14ac:dyDescent="0.35">
      <c r="A24">
        <v>5</v>
      </c>
      <c r="B24" s="46">
        <v>21</v>
      </c>
      <c r="C24" s="46" t="s">
        <v>899</v>
      </c>
      <c r="D24" s="46" t="s">
        <v>20</v>
      </c>
      <c r="E24" s="46"/>
      <c r="F24" s="68">
        <v>300000</v>
      </c>
    </row>
    <row r="25" spans="1:6" ht="21" x14ac:dyDescent="0.35">
      <c r="A25">
        <v>6</v>
      </c>
      <c r="B25" s="46">
        <v>22</v>
      </c>
      <c r="C25" s="46" t="s">
        <v>900</v>
      </c>
      <c r="D25" s="46" t="s">
        <v>20</v>
      </c>
      <c r="E25" s="46"/>
      <c r="F25" s="68">
        <v>300000</v>
      </c>
    </row>
    <row r="26" spans="1:6" ht="21" x14ac:dyDescent="0.35">
      <c r="A26">
        <v>7</v>
      </c>
      <c r="B26" s="46">
        <v>23</v>
      </c>
      <c r="C26" s="46" t="s">
        <v>521</v>
      </c>
      <c r="D26" s="46" t="s">
        <v>20</v>
      </c>
      <c r="E26" s="46"/>
      <c r="F26" s="68">
        <v>10000</v>
      </c>
    </row>
    <row r="27" spans="1:6" ht="21" x14ac:dyDescent="0.35">
      <c r="A27">
        <v>8</v>
      </c>
      <c r="B27" s="46">
        <v>24</v>
      </c>
      <c r="C27" s="46" t="s">
        <v>901</v>
      </c>
      <c r="D27" s="46" t="s">
        <v>20</v>
      </c>
      <c r="E27" s="46"/>
      <c r="F27" s="68">
        <v>100000</v>
      </c>
    </row>
    <row r="28" spans="1:6" ht="21" x14ac:dyDescent="0.35">
      <c r="A28">
        <v>9</v>
      </c>
      <c r="B28" s="46">
        <v>25</v>
      </c>
      <c r="C28" s="46" t="s">
        <v>902</v>
      </c>
      <c r="D28" s="46" t="s">
        <v>20</v>
      </c>
      <c r="E28" s="46"/>
      <c r="F28" s="68">
        <v>200000</v>
      </c>
    </row>
    <row r="29" spans="1:6" ht="21" x14ac:dyDescent="0.35">
      <c r="A29">
        <v>10</v>
      </c>
      <c r="B29" s="46">
        <v>26</v>
      </c>
      <c r="C29" s="46" t="s">
        <v>14</v>
      </c>
      <c r="D29" s="46" t="s">
        <v>20</v>
      </c>
      <c r="E29" s="46"/>
      <c r="F29" s="68">
        <v>30000</v>
      </c>
    </row>
    <row r="30" spans="1:6" ht="21" x14ac:dyDescent="0.35">
      <c r="A30">
        <v>11</v>
      </c>
      <c r="B30" s="46">
        <v>27</v>
      </c>
      <c r="C30" s="46" t="s">
        <v>903</v>
      </c>
      <c r="D30" s="46" t="s">
        <v>20</v>
      </c>
      <c r="E30" s="46"/>
      <c r="F30" s="68">
        <v>100000</v>
      </c>
    </row>
    <row r="31" spans="1:6" ht="21" x14ac:dyDescent="0.35">
      <c r="A31">
        <v>12</v>
      </c>
      <c r="B31" s="46">
        <v>28</v>
      </c>
      <c r="C31" s="46" t="s">
        <v>904</v>
      </c>
      <c r="D31" s="46" t="s">
        <v>20</v>
      </c>
      <c r="E31" s="46"/>
      <c r="F31" s="68">
        <v>30000</v>
      </c>
    </row>
    <row r="32" spans="1:6" ht="21" x14ac:dyDescent="0.35">
      <c r="A32">
        <v>13</v>
      </c>
      <c r="B32" s="46">
        <v>29</v>
      </c>
      <c r="C32" s="46" t="s">
        <v>905</v>
      </c>
      <c r="D32" s="46" t="s">
        <v>20</v>
      </c>
      <c r="E32" s="46"/>
      <c r="F32" s="68">
        <v>300000</v>
      </c>
    </row>
    <row r="33" spans="1:6" ht="21" x14ac:dyDescent="0.35">
      <c r="A33">
        <v>14</v>
      </c>
      <c r="B33" s="46">
        <v>30</v>
      </c>
      <c r="C33" s="46" t="s">
        <v>906</v>
      </c>
      <c r="D33" s="46" t="s">
        <v>20</v>
      </c>
      <c r="E33" s="46"/>
      <c r="F33" s="68">
        <v>100000</v>
      </c>
    </row>
    <row r="34" spans="1:6" ht="21" x14ac:dyDescent="0.35">
      <c r="A34">
        <v>15</v>
      </c>
      <c r="B34" s="46">
        <v>31</v>
      </c>
      <c r="C34" s="46" t="s">
        <v>907</v>
      </c>
      <c r="D34" s="46" t="s">
        <v>20</v>
      </c>
      <c r="E34" s="46"/>
      <c r="F34" s="68">
        <v>100000</v>
      </c>
    </row>
    <row r="35" spans="1:6" ht="21" x14ac:dyDescent="0.35">
      <c r="A35">
        <v>16</v>
      </c>
      <c r="B35" s="46">
        <v>32</v>
      </c>
      <c r="C35" s="46" t="s">
        <v>908</v>
      </c>
      <c r="D35" s="46" t="s">
        <v>20</v>
      </c>
      <c r="E35" s="46"/>
      <c r="F35" s="68">
        <v>500000</v>
      </c>
    </row>
    <row r="36" spans="1:6" ht="21" x14ac:dyDescent="0.35">
      <c r="A36">
        <v>17</v>
      </c>
      <c r="B36" s="46">
        <v>33</v>
      </c>
      <c r="C36" s="46" t="s">
        <v>909</v>
      </c>
      <c r="D36" s="46" t="s">
        <v>20</v>
      </c>
      <c r="E36" s="46"/>
      <c r="F36" s="68">
        <v>300000</v>
      </c>
    </row>
    <row r="37" spans="1:6" ht="21" x14ac:dyDescent="0.35">
      <c r="A37">
        <v>18</v>
      </c>
      <c r="B37" s="46">
        <v>34</v>
      </c>
      <c r="C37" s="46" t="s">
        <v>910</v>
      </c>
      <c r="D37" s="46" t="s">
        <v>20</v>
      </c>
      <c r="E37" s="46"/>
      <c r="F37" s="68">
        <v>100000</v>
      </c>
    </row>
    <row r="38" spans="1:6" ht="21" x14ac:dyDescent="0.35">
      <c r="A38">
        <v>19</v>
      </c>
      <c r="B38" s="46">
        <v>35</v>
      </c>
      <c r="C38" s="46" t="s">
        <v>13</v>
      </c>
      <c r="D38" s="46" t="s">
        <v>20</v>
      </c>
      <c r="E38" s="46"/>
      <c r="F38" s="68">
        <v>500000</v>
      </c>
    </row>
    <row r="39" spans="1:6" ht="21" x14ac:dyDescent="0.35">
      <c r="A39">
        <v>20</v>
      </c>
      <c r="B39" s="46">
        <v>36</v>
      </c>
      <c r="C39" s="46" t="s">
        <v>602</v>
      </c>
      <c r="D39" s="46" t="s">
        <v>603</v>
      </c>
      <c r="E39" s="46"/>
      <c r="F39" s="68">
        <v>2000000</v>
      </c>
    </row>
    <row r="40" spans="1:6" ht="21" x14ac:dyDescent="0.35">
      <c r="A40">
        <v>21</v>
      </c>
      <c r="B40" s="46">
        <v>37</v>
      </c>
      <c r="C40" s="46" t="s">
        <v>604</v>
      </c>
      <c r="D40" s="46" t="s">
        <v>603</v>
      </c>
      <c r="E40" s="46"/>
      <c r="F40" s="68">
        <v>1000000</v>
      </c>
    </row>
    <row r="41" spans="1:6" ht="21" x14ac:dyDescent="0.35">
      <c r="A41">
        <v>22</v>
      </c>
      <c r="B41" s="46">
        <v>38</v>
      </c>
      <c r="C41" s="46" t="s">
        <v>605</v>
      </c>
      <c r="D41" s="46" t="s">
        <v>603</v>
      </c>
      <c r="E41" s="46"/>
      <c r="F41" s="68">
        <v>2000000</v>
      </c>
    </row>
    <row r="42" spans="1:6" ht="21" x14ac:dyDescent="0.35">
      <c r="A42">
        <v>23</v>
      </c>
      <c r="B42" s="46">
        <v>39</v>
      </c>
      <c r="C42" s="46" t="s">
        <v>606</v>
      </c>
      <c r="D42" s="46" t="s">
        <v>603</v>
      </c>
      <c r="E42" s="46"/>
      <c r="F42" s="68">
        <v>2000000</v>
      </c>
    </row>
    <row r="43" spans="1:6" ht="21" x14ac:dyDescent="0.35">
      <c r="A43">
        <v>24</v>
      </c>
      <c r="B43" s="46">
        <v>40</v>
      </c>
      <c r="C43" s="46" t="s">
        <v>607</v>
      </c>
      <c r="D43" s="46" t="s">
        <v>603</v>
      </c>
      <c r="E43" s="46"/>
      <c r="F43" s="68">
        <v>2000000</v>
      </c>
    </row>
    <row r="44" spans="1:6" ht="21" x14ac:dyDescent="0.35">
      <c r="A44">
        <v>25</v>
      </c>
      <c r="B44" s="46">
        <v>41</v>
      </c>
      <c r="C44" s="46" t="s">
        <v>608</v>
      </c>
      <c r="D44" s="46" t="s">
        <v>603</v>
      </c>
      <c r="E44" s="46"/>
      <c r="F44" s="68">
        <v>2000000</v>
      </c>
    </row>
    <row r="45" spans="1:6" ht="21" x14ac:dyDescent="0.35">
      <c r="A45">
        <v>26</v>
      </c>
      <c r="B45" s="46">
        <v>42</v>
      </c>
      <c r="C45" s="46" t="s">
        <v>609</v>
      </c>
      <c r="D45" s="46" t="s">
        <v>603</v>
      </c>
      <c r="E45" s="46"/>
      <c r="F45" s="68">
        <v>2000000</v>
      </c>
    </row>
    <row r="46" spans="1:6" ht="21" x14ac:dyDescent="0.35">
      <c r="B46" s="46"/>
      <c r="C46" s="46"/>
      <c r="D46" s="46"/>
      <c r="E46" s="46"/>
      <c r="F46" s="88">
        <f>SUM(F20:F45)</f>
        <v>16680000</v>
      </c>
    </row>
    <row r="47" spans="1:6" x14ac:dyDescent="0.2">
      <c r="A47" t="s">
        <v>22</v>
      </c>
    </row>
    <row r="48" spans="1:6" ht="21" x14ac:dyDescent="0.35">
      <c r="A48">
        <v>1</v>
      </c>
      <c r="B48" s="46">
        <v>43</v>
      </c>
      <c r="C48" s="46" t="s">
        <v>911</v>
      </c>
      <c r="D48" s="46" t="s">
        <v>20</v>
      </c>
      <c r="E48" s="46"/>
      <c r="F48" s="68">
        <v>200000</v>
      </c>
    </row>
    <row r="49" spans="1:6" ht="21" x14ac:dyDescent="0.35">
      <c r="A49">
        <v>2</v>
      </c>
      <c r="B49" s="46">
        <v>44</v>
      </c>
      <c r="C49" s="46" t="s">
        <v>611</v>
      </c>
      <c r="D49" s="46" t="s">
        <v>20</v>
      </c>
      <c r="E49" s="46"/>
      <c r="F49" s="68">
        <v>30000</v>
      </c>
    </row>
    <row r="50" spans="1:6" ht="21" x14ac:dyDescent="0.35">
      <c r="A50">
        <v>3</v>
      </c>
      <c r="B50" s="46">
        <v>45</v>
      </c>
      <c r="C50" s="46" t="s">
        <v>612</v>
      </c>
      <c r="D50" s="46" t="s">
        <v>20</v>
      </c>
      <c r="E50" s="46"/>
      <c r="F50" s="68">
        <v>30000</v>
      </c>
    </row>
    <row r="51" spans="1:6" ht="21" x14ac:dyDescent="0.35">
      <c r="A51">
        <v>4</v>
      </c>
      <c r="B51" s="46">
        <v>46</v>
      </c>
      <c r="C51" s="46" t="s">
        <v>613</v>
      </c>
      <c r="D51" s="46" t="s">
        <v>20</v>
      </c>
      <c r="E51" s="46"/>
      <c r="F51" s="68">
        <v>350000</v>
      </c>
    </row>
    <row r="52" spans="1:6" ht="21" x14ac:dyDescent="0.35">
      <c r="A52">
        <v>5</v>
      </c>
      <c r="B52" s="46">
        <v>47</v>
      </c>
      <c r="C52" s="46" t="s">
        <v>614</v>
      </c>
      <c r="D52" s="46" t="s">
        <v>20</v>
      </c>
      <c r="E52" s="46"/>
      <c r="F52" s="68">
        <v>40000</v>
      </c>
    </row>
    <row r="53" spans="1:6" ht="21" x14ac:dyDescent="0.35">
      <c r="A53">
        <v>6</v>
      </c>
      <c r="B53" s="46">
        <v>48</v>
      </c>
      <c r="C53" s="46" t="s">
        <v>616</v>
      </c>
      <c r="D53" s="46" t="s">
        <v>20</v>
      </c>
      <c r="E53" s="46"/>
      <c r="F53" s="68">
        <v>30000</v>
      </c>
    </row>
    <row r="54" spans="1:6" ht="21" x14ac:dyDescent="0.35">
      <c r="A54">
        <v>7</v>
      </c>
      <c r="B54" s="46">
        <v>49</v>
      </c>
      <c r="C54" s="46" t="s">
        <v>617</v>
      </c>
      <c r="D54" s="46" t="s">
        <v>20</v>
      </c>
      <c r="E54" s="46"/>
      <c r="F54" s="68">
        <v>20000</v>
      </c>
    </row>
    <row r="55" spans="1:6" ht="21" x14ac:dyDescent="0.35">
      <c r="A55">
        <v>8</v>
      </c>
      <c r="B55" s="46">
        <v>50</v>
      </c>
      <c r="C55" s="46" t="s">
        <v>389</v>
      </c>
      <c r="D55" s="46" t="s">
        <v>20</v>
      </c>
      <c r="E55" s="46"/>
      <c r="F55" s="68">
        <v>10000</v>
      </c>
    </row>
    <row r="56" spans="1:6" ht="21" x14ac:dyDescent="0.35">
      <c r="A56">
        <v>9</v>
      </c>
      <c r="B56" s="46">
        <v>51</v>
      </c>
      <c r="C56" s="46" t="s">
        <v>618</v>
      </c>
      <c r="D56" s="46" t="s">
        <v>20</v>
      </c>
      <c r="E56" s="46"/>
      <c r="F56" s="68">
        <v>10000</v>
      </c>
    </row>
    <row r="57" spans="1:6" ht="21" x14ac:dyDescent="0.35">
      <c r="A57">
        <v>10</v>
      </c>
      <c r="B57" s="46">
        <v>52</v>
      </c>
      <c r="C57" s="46" t="s">
        <v>391</v>
      </c>
      <c r="D57" s="46" t="s">
        <v>20</v>
      </c>
      <c r="E57" s="46"/>
      <c r="F57" s="68">
        <v>10000</v>
      </c>
    </row>
    <row r="58" spans="1:6" ht="21" x14ac:dyDescent="0.35">
      <c r="A58">
        <v>11</v>
      </c>
      <c r="B58" s="46">
        <v>53</v>
      </c>
      <c r="C58" s="46" t="s">
        <v>392</v>
      </c>
      <c r="D58" s="46" t="s">
        <v>20</v>
      </c>
      <c r="E58" s="46"/>
      <c r="F58" s="68">
        <v>170000</v>
      </c>
    </row>
    <row r="59" spans="1:6" ht="21" x14ac:dyDescent="0.35">
      <c r="A59">
        <v>12</v>
      </c>
      <c r="B59" s="46">
        <v>54</v>
      </c>
      <c r="C59" s="46" t="s">
        <v>393</v>
      </c>
      <c r="D59" s="46" t="s">
        <v>20</v>
      </c>
      <c r="E59" s="46"/>
      <c r="F59" s="68">
        <v>30000</v>
      </c>
    </row>
    <row r="60" spans="1:6" ht="21" x14ac:dyDescent="0.35">
      <c r="A60">
        <v>13</v>
      </c>
      <c r="B60" s="46">
        <v>55</v>
      </c>
      <c r="C60" s="46" t="s">
        <v>394</v>
      </c>
      <c r="D60" s="46" t="s">
        <v>20</v>
      </c>
      <c r="E60" s="46"/>
      <c r="F60" s="68">
        <v>10000</v>
      </c>
    </row>
    <row r="61" spans="1:6" ht="21" x14ac:dyDescent="0.35">
      <c r="A61">
        <v>14</v>
      </c>
      <c r="B61" s="46">
        <v>56</v>
      </c>
      <c r="C61" s="46" t="s">
        <v>395</v>
      </c>
      <c r="D61" s="46" t="s">
        <v>20</v>
      </c>
      <c r="E61" s="46"/>
      <c r="F61" s="68">
        <v>10000</v>
      </c>
    </row>
    <row r="62" spans="1:6" ht="21" x14ac:dyDescent="0.35">
      <c r="A62">
        <v>15</v>
      </c>
      <c r="B62" s="46">
        <v>57</v>
      </c>
      <c r="C62" s="46" t="s">
        <v>396</v>
      </c>
      <c r="D62" s="46" t="s">
        <v>20</v>
      </c>
      <c r="E62" s="46"/>
      <c r="F62" s="68">
        <v>10000</v>
      </c>
    </row>
    <row r="63" spans="1:6" ht="21" x14ac:dyDescent="0.35">
      <c r="A63">
        <v>16</v>
      </c>
      <c r="B63" s="46">
        <v>58</v>
      </c>
      <c r="C63" s="46" t="s">
        <v>397</v>
      </c>
      <c r="D63" s="46" t="s">
        <v>20</v>
      </c>
      <c r="E63" s="46"/>
      <c r="F63" s="68">
        <v>10000</v>
      </c>
    </row>
    <row r="64" spans="1:6" ht="21" x14ac:dyDescent="0.35">
      <c r="A64">
        <v>17</v>
      </c>
      <c r="B64" s="46">
        <v>59</v>
      </c>
      <c r="C64" s="46" t="s">
        <v>398</v>
      </c>
      <c r="D64" s="46" t="s">
        <v>20</v>
      </c>
      <c r="E64" s="46"/>
      <c r="F64" s="68">
        <v>10000</v>
      </c>
    </row>
    <row r="65" spans="1:6" ht="21" x14ac:dyDescent="0.35">
      <c r="A65">
        <v>18</v>
      </c>
      <c r="B65" s="46">
        <v>60</v>
      </c>
      <c r="C65" s="46" t="s">
        <v>399</v>
      </c>
      <c r="D65" s="46" t="s">
        <v>20</v>
      </c>
      <c r="E65" s="46"/>
      <c r="F65" s="68">
        <v>10000</v>
      </c>
    </row>
    <row r="66" spans="1:6" ht="21" x14ac:dyDescent="0.35">
      <c r="A66">
        <v>19</v>
      </c>
      <c r="B66" s="46">
        <v>61</v>
      </c>
      <c r="C66" s="46" t="s">
        <v>619</v>
      </c>
      <c r="D66" s="46" t="s">
        <v>20</v>
      </c>
      <c r="E66" s="46"/>
      <c r="F66" s="68">
        <v>5000</v>
      </c>
    </row>
    <row r="67" spans="1:6" ht="21" x14ac:dyDescent="0.35">
      <c r="A67">
        <v>20</v>
      </c>
      <c r="B67" s="46">
        <v>62</v>
      </c>
      <c r="C67" s="46" t="s">
        <v>620</v>
      </c>
      <c r="D67" s="46" t="s">
        <v>20</v>
      </c>
      <c r="E67" s="46"/>
      <c r="F67" s="68">
        <v>5000</v>
      </c>
    </row>
    <row r="68" spans="1:6" ht="21" x14ac:dyDescent="0.35">
      <c r="A68">
        <v>21</v>
      </c>
      <c r="B68" s="46">
        <v>63</v>
      </c>
      <c r="C68" s="46" t="s">
        <v>621</v>
      </c>
      <c r="D68" s="46" t="s">
        <v>20</v>
      </c>
      <c r="E68" s="46"/>
      <c r="F68" s="68">
        <v>5000</v>
      </c>
    </row>
    <row r="69" spans="1:6" ht="21" x14ac:dyDescent="0.35">
      <c r="A69">
        <v>22</v>
      </c>
      <c r="B69" s="46">
        <v>64</v>
      </c>
      <c r="C69" s="46" t="s">
        <v>622</v>
      </c>
      <c r="D69" s="46" t="s">
        <v>20</v>
      </c>
      <c r="E69" s="46"/>
      <c r="F69" s="68">
        <v>50000</v>
      </c>
    </row>
    <row r="70" spans="1:6" ht="21" x14ac:dyDescent="0.35">
      <c r="A70">
        <v>23</v>
      </c>
      <c r="B70" s="46">
        <v>65</v>
      </c>
      <c r="C70" s="46" t="s">
        <v>403</v>
      </c>
      <c r="D70" s="46" t="s">
        <v>20</v>
      </c>
      <c r="E70" s="46"/>
      <c r="F70" s="68">
        <v>40000</v>
      </c>
    </row>
    <row r="71" spans="1:6" ht="21" x14ac:dyDescent="0.35">
      <c r="A71">
        <v>24</v>
      </c>
      <c r="B71" s="46">
        <v>66</v>
      </c>
      <c r="C71" s="46" t="s">
        <v>625</v>
      </c>
      <c r="D71" s="46" t="s">
        <v>20</v>
      </c>
      <c r="E71" s="46"/>
      <c r="F71" s="68">
        <v>30000</v>
      </c>
    </row>
    <row r="72" spans="1:6" ht="21" x14ac:dyDescent="0.35">
      <c r="A72">
        <v>25</v>
      </c>
      <c r="B72" s="46">
        <v>67</v>
      </c>
      <c r="C72" s="46" t="s">
        <v>626</v>
      </c>
      <c r="D72" s="46" t="s">
        <v>20</v>
      </c>
      <c r="E72" s="46"/>
      <c r="F72" s="68">
        <v>40000</v>
      </c>
    </row>
    <row r="73" spans="1:6" ht="21" x14ac:dyDescent="0.35">
      <c r="A73">
        <v>26</v>
      </c>
      <c r="B73" s="46">
        <v>68</v>
      </c>
      <c r="C73" s="46" t="s">
        <v>434</v>
      </c>
      <c r="D73" s="46" t="s">
        <v>20</v>
      </c>
      <c r="E73" s="46"/>
      <c r="F73" s="68">
        <v>500000</v>
      </c>
    </row>
    <row r="74" spans="1:6" ht="21" x14ac:dyDescent="0.35">
      <c r="A74">
        <v>27</v>
      </c>
      <c r="B74" s="46">
        <v>69</v>
      </c>
      <c r="C74" s="46" t="s">
        <v>404</v>
      </c>
      <c r="D74" s="46" t="s">
        <v>20</v>
      </c>
      <c r="E74" s="46"/>
      <c r="F74" s="68">
        <v>216000</v>
      </c>
    </row>
    <row r="75" spans="1:6" ht="21" x14ac:dyDescent="0.35">
      <c r="A75">
        <v>28</v>
      </c>
      <c r="B75" s="46">
        <v>70</v>
      </c>
      <c r="C75" s="46" t="s">
        <v>405</v>
      </c>
      <c r="D75" s="46" t="s">
        <v>20</v>
      </c>
      <c r="E75" s="46"/>
      <c r="F75" s="68">
        <v>180000</v>
      </c>
    </row>
    <row r="76" spans="1:6" ht="21" x14ac:dyDescent="0.35">
      <c r="A76">
        <v>29</v>
      </c>
      <c r="B76" s="46">
        <v>71</v>
      </c>
      <c r="C76" s="46" t="s">
        <v>406</v>
      </c>
      <c r="D76" s="46" t="s">
        <v>20</v>
      </c>
      <c r="E76" s="46"/>
      <c r="F76" s="68">
        <v>20000</v>
      </c>
    </row>
    <row r="77" spans="1:6" ht="21" x14ac:dyDescent="0.35">
      <c r="A77">
        <v>30</v>
      </c>
      <c r="B77" s="46">
        <v>72</v>
      </c>
      <c r="C77" s="46" t="s">
        <v>912</v>
      </c>
      <c r="D77" s="46" t="s">
        <v>20</v>
      </c>
      <c r="E77" s="46"/>
      <c r="F77" s="68">
        <v>50000</v>
      </c>
    </row>
    <row r="78" spans="1:6" ht="21" x14ac:dyDescent="0.35">
      <c r="A78">
        <v>31</v>
      </c>
      <c r="B78" s="46">
        <v>73</v>
      </c>
      <c r="C78" s="46" t="s">
        <v>409</v>
      </c>
      <c r="D78" s="46" t="s">
        <v>20</v>
      </c>
      <c r="E78" s="46"/>
      <c r="F78" s="68">
        <v>10000</v>
      </c>
    </row>
    <row r="79" spans="1:6" ht="21" x14ac:dyDescent="0.35">
      <c r="A79">
        <v>32</v>
      </c>
      <c r="B79" s="46">
        <v>74</v>
      </c>
      <c r="C79" s="46" t="s">
        <v>629</v>
      </c>
      <c r="D79" s="46" t="s">
        <v>20</v>
      </c>
      <c r="E79" s="46"/>
      <c r="F79" s="68">
        <v>10000</v>
      </c>
    </row>
    <row r="80" spans="1:6" ht="21" x14ac:dyDescent="0.35">
      <c r="A80">
        <v>33</v>
      </c>
      <c r="B80" s="46">
        <v>75</v>
      </c>
      <c r="C80" s="46" t="s">
        <v>411</v>
      </c>
      <c r="D80" s="46" t="s">
        <v>20</v>
      </c>
      <c r="E80" s="46"/>
      <c r="F80" s="68">
        <v>200000</v>
      </c>
    </row>
    <row r="81" spans="1:6" ht="21" x14ac:dyDescent="0.35">
      <c r="A81">
        <v>34</v>
      </c>
      <c r="B81" s="46">
        <v>76</v>
      </c>
      <c r="C81" s="46" t="s">
        <v>412</v>
      </c>
      <c r="D81" s="46" t="s">
        <v>20</v>
      </c>
      <c r="E81" s="46"/>
      <c r="F81" s="68">
        <v>10000</v>
      </c>
    </row>
    <row r="82" spans="1:6" ht="21" x14ac:dyDescent="0.35">
      <c r="A82">
        <v>35</v>
      </c>
      <c r="B82" s="46">
        <v>77</v>
      </c>
      <c r="C82" s="46" t="s">
        <v>413</v>
      </c>
      <c r="D82" s="46" t="s">
        <v>20</v>
      </c>
      <c r="E82" s="46"/>
      <c r="F82" s="68">
        <v>10000</v>
      </c>
    </row>
    <row r="83" spans="1:6" ht="21" x14ac:dyDescent="0.35">
      <c r="A83">
        <v>36</v>
      </c>
      <c r="B83" s="46">
        <v>78</v>
      </c>
      <c r="C83" s="46" t="s">
        <v>913</v>
      </c>
      <c r="D83" s="46" t="s">
        <v>20</v>
      </c>
      <c r="E83" s="46"/>
      <c r="F83" s="68">
        <v>100000</v>
      </c>
    </row>
    <row r="84" spans="1:6" ht="21" x14ac:dyDescent="0.35">
      <c r="A84">
        <v>37</v>
      </c>
      <c r="B84" s="46">
        <v>79</v>
      </c>
      <c r="C84" s="46" t="s">
        <v>433</v>
      </c>
      <c r="D84" s="46" t="s">
        <v>20</v>
      </c>
      <c r="E84" s="46"/>
      <c r="F84" s="68">
        <v>100000</v>
      </c>
    </row>
    <row r="85" spans="1:6" ht="21" x14ac:dyDescent="0.35">
      <c r="A85">
        <v>38</v>
      </c>
      <c r="B85" s="46">
        <v>80</v>
      </c>
      <c r="C85" s="46" t="s">
        <v>414</v>
      </c>
      <c r="D85" s="46" t="s">
        <v>20</v>
      </c>
      <c r="E85" s="46"/>
      <c r="F85" s="68">
        <v>10000</v>
      </c>
    </row>
    <row r="86" spans="1:6" ht="21" x14ac:dyDescent="0.35">
      <c r="A86">
        <v>39</v>
      </c>
      <c r="B86" s="46">
        <v>81</v>
      </c>
      <c r="C86" s="46" t="s">
        <v>415</v>
      </c>
      <c r="D86" s="46" t="s">
        <v>20</v>
      </c>
      <c r="E86" s="46"/>
      <c r="F86" s="68">
        <v>40000</v>
      </c>
    </row>
    <row r="87" spans="1:6" ht="21" x14ac:dyDescent="0.35">
      <c r="A87">
        <v>40</v>
      </c>
      <c r="B87" s="46">
        <v>82</v>
      </c>
      <c r="C87" s="46" t="s">
        <v>630</v>
      </c>
      <c r="D87" s="46" t="s">
        <v>20</v>
      </c>
      <c r="E87" s="46"/>
      <c r="F87" s="68">
        <v>5000</v>
      </c>
    </row>
    <row r="88" spans="1:6" ht="21" x14ac:dyDescent="0.35">
      <c r="A88">
        <v>41</v>
      </c>
      <c r="B88" s="46">
        <v>83</v>
      </c>
      <c r="C88" s="46" t="s">
        <v>631</v>
      </c>
      <c r="D88" s="46" t="s">
        <v>20</v>
      </c>
      <c r="E88" s="46"/>
      <c r="F88" s="68">
        <v>200000</v>
      </c>
    </row>
    <row r="89" spans="1:6" ht="21" x14ac:dyDescent="0.35">
      <c r="A89">
        <v>42</v>
      </c>
      <c r="B89" s="46">
        <v>84</v>
      </c>
      <c r="C89" s="46" t="s">
        <v>635</v>
      </c>
      <c r="D89" s="46" t="s">
        <v>20</v>
      </c>
      <c r="E89" s="46"/>
      <c r="F89" s="68">
        <v>400000</v>
      </c>
    </row>
    <row r="90" spans="1:6" ht="21" x14ac:dyDescent="0.35">
      <c r="A90">
        <v>43</v>
      </c>
      <c r="B90" s="46">
        <v>85</v>
      </c>
      <c r="C90" s="46" t="s">
        <v>637</v>
      </c>
      <c r="D90" s="46" t="s">
        <v>20</v>
      </c>
      <c r="E90" s="46"/>
      <c r="F90" s="68">
        <v>200000</v>
      </c>
    </row>
    <row r="91" spans="1:6" ht="21" x14ac:dyDescent="0.35">
      <c r="A91">
        <v>44</v>
      </c>
      <c r="B91" s="46">
        <v>86</v>
      </c>
      <c r="C91" s="46" t="s">
        <v>418</v>
      </c>
      <c r="D91" s="46" t="s">
        <v>20</v>
      </c>
      <c r="E91" s="46"/>
      <c r="F91" s="68">
        <v>20000</v>
      </c>
    </row>
    <row r="92" spans="1:6" ht="21" x14ac:dyDescent="0.35">
      <c r="A92">
        <v>45</v>
      </c>
      <c r="B92" s="46">
        <v>87</v>
      </c>
      <c r="C92" s="46" t="s">
        <v>640</v>
      </c>
      <c r="D92" s="46" t="s">
        <v>20</v>
      </c>
      <c r="E92" s="46"/>
      <c r="F92" s="68">
        <v>40000</v>
      </c>
    </row>
    <row r="93" spans="1:6" ht="21" x14ac:dyDescent="0.35">
      <c r="A93">
        <v>46</v>
      </c>
      <c r="B93" s="46">
        <v>88</v>
      </c>
      <c r="C93" s="46" t="s">
        <v>420</v>
      </c>
      <c r="D93" s="46" t="s">
        <v>20</v>
      </c>
      <c r="E93" s="46"/>
      <c r="F93" s="68">
        <v>50000</v>
      </c>
    </row>
    <row r="94" spans="1:6" ht="21" x14ac:dyDescent="0.35">
      <c r="A94">
        <v>47</v>
      </c>
      <c r="B94" s="46">
        <v>89</v>
      </c>
      <c r="C94" s="46" t="s">
        <v>641</v>
      </c>
      <c r="D94" s="46" t="s">
        <v>20</v>
      </c>
      <c r="E94" s="46"/>
      <c r="F94" s="68">
        <v>30000</v>
      </c>
    </row>
    <row r="95" spans="1:6" ht="21" x14ac:dyDescent="0.35">
      <c r="A95">
        <v>48</v>
      </c>
      <c r="B95" s="46">
        <v>90</v>
      </c>
      <c r="C95" s="46" t="s">
        <v>642</v>
      </c>
      <c r="D95" s="46" t="s">
        <v>20</v>
      </c>
      <c r="E95" s="46"/>
      <c r="F95" s="68">
        <v>500000</v>
      </c>
    </row>
    <row r="96" spans="1:6" ht="21" x14ac:dyDescent="0.35">
      <c r="A96">
        <v>49</v>
      </c>
      <c r="B96" s="46">
        <v>91</v>
      </c>
      <c r="C96" s="46" t="s">
        <v>914</v>
      </c>
      <c r="D96" s="46" t="s">
        <v>20</v>
      </c>
      <c r="E96" s="46"/>
      <c r="F96" s="68">
        <v>50000</v>
      </c>
    </row>
    <row r="97" spans="1:6" ht="21" x14ac:dyDescent="0.35">
      <c r="A97">
        <v>50</v>
      </c>
      <c r="B97" s="46">
        <v>92</v>
      </c>
      <c r="C97" s="46" t="s">
        <v>644</v>
      </c>
      <c r="D97" s="46" t="s">
        <v>20</v>
      </c>
      <c r="E97" s="46"/>
      <c r="F97" s="68">
        <v>50000</v>
      </c>
    </row>
    <row r="98" spans="1:6" ht="21" x14ac:dyDescent="0.35">
      <c r="A98">
        <v>51</v>
      </c>
      <c r="B98" s="46">
        <v>93</v>
      </c>
      <c r="C98" s="46" t="s">
        <v>436</v>
      </c>
      <c r="D98" s="46" t="s">
        <v>20</v>
      </c>
      <c r="E98" s="46"/>
      <c r="F98" s="68">
        <v>10000</v>
      </c>
    </row>
    <row r="99" spans="1:6" ht="21" x14ac:dyDescent="0.35">
      <c r="A99">
        <v>52</v>
      </c>
      <c r="B99" s="46">
        <v>94</v>
      </c>
      <c r="C99" s="46" t="s">
        <v>437</v>
      </c>
      <c r="D99" s="46" t="s">
        <v>20</v>
      </c>
      <c r="E99" s="46"/>
      <c r="F99" s="68">
        <v>10000</v>
      </c>
    </row>
    <row r="100" spans="1:6" ht="21" x14ac:dyDescent="0.35">
      <c r="A100">
        <v>53</v>
      </c>
      <c r="B100" s="46">
        <v>95</v>
      </c>
      <c r="C100" s="46" t="s">
        <v>645</v>
      </c>
      <c r="D100" s="46" t="s">
        <v>20</v>
      </c>
      <c r="E100" s="46"/>
      <c r="F100" s="68">
        <v>10000</v>
      </c>
    </row>
    <row r="101" spans="1:6" ht="21" x14ac:dyDescent="0.35">
      <c r="A101">
        <v>54</v>
      </c>
      <c r="B101" s="46">
        <v>96</v>
      </c>
      <c r="C101" s="46" t="s">
        <v>646</v>
      </c>
      <c r="D101" s="46" t="s">
        <v>20</v>
      </c>
      <c r="E101" s="46"/>
      <c r="F101" s="68">
        <v>10000</v>
      </c>
    </row>
    <row r="102" spans="1:6" ht="21" x14ac:dyDescent="0.35">
      <c r="A102">
        <v>55</v>
      </c>
      <c r="B102" s="46">
        <v>97</v>
      </c>
      <c r="C102" s="46" t="s">
        <v>438</v>
      </c>
      <c r="D102" s="46" t="s">
        <v>20</v>
      </c>
      <c r="E102" s="46"/>
      <c r="F102" s="68">
        <v>20000</v>
      </c>
    </row>
    <row r="103" spans="1:6" ht="21" x14ac:dyDescent="0.35">
      <c r="A103">
        <v>56</v>
      </c>
      <c r="B103" s="46">
        <v>98</v>
      </c>
      <c r="C103" s="46" t="s">
        <v>647</v>
      </c>
      <c r="D103" s="46" t="s">
        <v>20</v>
      </c>
      <c r="E103" s="46"/>
      <c r="F103" s="68">
        <v>5000</v>
      </c>
    </row>
    <row r="104" spans="1:6" ht="21" x14ac:dyDescent="0.35">
      <c r="A104">
        <v>57</v>
      </c>
      <c r="B104" s="46">
        <v>99</v>
      </c>
      <c r="C104" s="46" t="s">
        <v>648</v>
      </c>
      <c r="D104" s="46" t="s">
        <v>20</v>
      </c>
      <c r="E104" s="46"/>
      <c r="F104" s="68">
        <v>100000</v>
      </c>
    </row>
    <row r="105" spans="1:6" ht="21" x14ac:dyDescent="0.35">
      <c r="A105">
        <v>58</v>
      </c>
      <c r="B105" s="46">
        <v>100</v>
      </c>
      <c r="C105" s="46" t="s">
        <v>649</v>
      </c>
      <c r="D105" s="46" t="s">
        <v>20</v>
      </c>
      <c r="E105" s="46"/>
      <c r="F105" s="68">
        <v>100000</v>
      </c>
    </row>
    <row r="106" spans="1:6" ht="21" x14ac:dyDescent="0.35">
      <c r="A106">
        <v>59</v>
      </c>
      <c r="B106" s="46">
        <v>101</v>
      </c>
      <c r="C106" s="46" t="s">
        <v>650</v>
      </c>
      <c r="D106" s="46" t="s">
        <v>20</v>
      </c>
      <c r="E106" s="46"/>
      <c r="F106" s="68">
        <v>363194</v>
      </c>
    </row>
    <row r="107" spans="1:6" ht="21" x14ac:dyDescent="0.35">
      <c r="A107">
        <v>60</v>
      </c>
      <c r="B107" s="46">
        <v>102</v>
      </c>
      <c r="C107" s="46" t="s">
        <v>440</v>
      </c>
      <c r="D107" s="46" t="s">
        <v>20</v>
      </c>
      <c r="E107" s="46"/>
      <c r="F107" s="68">
        <v>1132473</v>
      </c>
    </row>
    <row r="108" spans="1:6" ht="21" x14ac:dyDescent="0.35">
      <c r="A108">
        <v>61</v>
      </c>
      <c r="B108" s="46">
        <v>103</v>
      </c>
      <c r="C108" s="46" t="s">
        <v>441</v>
      </c>
      <c r="D108" s="46" t="s">
        <v>20</v>
      </c>
      <c r="E108" s="46"/>
      <c r="F108" s="68">
        <v>985600</v>
      </c>
    </row>
    <row r="109" spans="1:6" ht="21" x14ac:dyDescent="0.35">
      <c r="A109">
        <v>62</v>
      </c>
      <c r="B109" s="46">
        <v>104</v>
      </c>
      <c r="C109" s="46" t="s">
        <v>651</v>
      </c>
      <c r="D109" s="46" t="s">
        <v>20</v>
      </c>
      <c r="E109" s="46"/>
      <c r="F109" s="68">
        <v>10000</v>
      </c>
    </row>
    <row r="110" spans="1:6" ht="21" x14ac:dyDescent="0.35">
      <c r="A110">
        <v>63</v>
      </c>
      <c r="B110" s="46">
        <v>105</v>
      </c>
      <c r="C110" s="46" t="s">
        <v>652</v>
      </c>
      <c r="D110" s="46" t="s">
        <v>20</v>
      </c>
      <c r="E110" s="46"/>
      <c r="F110" s="68">
        <v>20000</v>
      </c>
    </row>
    <row r="111" spans="1:6" ht="21" x14ac:dyDescent="0.35">
      <c r="A111">
        <v>64</v>
      </c>
      <c r="B111" s="46">
        <v>106</v>
      </c>
      <c r="C111" s="46" t="s">
        <v>915</v>
      </c>
      <c r="D111" s="46" t="s">
        <v>20</v>
      </c>
      <c r="E111" s="46"/>
      <c r="F111" s="68">
        <v>200000</v>
      </c>
    </row>
    <row r="112" spans="1:6" ht="21" x14ac:dyDescent="0.35">
      <c r="A112">
        <v>65</v>
      </c>
      <c r="B112" s="46">
        <v>107</v>
      </c>
      <c r="C112" s="46" t="s">
        <v>916</v>
      </c>
      <c r="D112" s="46" t="s">
        <v>20</v>
      </c>
      <c r="E112" s="46"/>
      <c r="F112" s="68">
        <v>50000</v>
      </c>
    </row>
    <row r="113" spans="1:6" ht="21" x14ac:dyDescent="0.35">
      <c r="A113">
        <v>66</v>
      </c>
      <c r="B113" s="46">
        <v>108</v>
      </c>
      <c r="C113" s="46" t="s">
        <v>653</v>
      </c>
      <c r="D113" s="46" t="s">
        <v>20</v>
      </c>
      <c r="E113" s="46"/>
      <c r="F113" s="68">
        <v>50000</v>
      </c>
    </row>
    <row r="114" spans="1:6" ht="21" x14ac:dyDescent="0.35">
      <c r="A114">
        <v>67</v>
      </c>
      <c r="B114" s="46">
        <v>109</v>
      </c>
      <c r="C114" s="46" t="s">
        <v>654</v>
      </c>
      <c r="D114" s="46" t="s">
        <v>20</v>
      </c>
      <c r="E114" s="46"/>
      <c r="F114" s="68">
        <v>100000</v>
      </c>
    </row>
    <row r="115" spans="1:6" ht="21" x14ac:dyDescent="0.35">
      <c r="A115">
        <v>68</v>
      </c>
      <c r="B115" s="46">
        <v>110</v>
      </c>
      <c r="C115" s="46" t="s">
        <v>655</v>
      </c>
      <c r="D115" s="46" t="s">
        <v>20</v>
      </c>
      <c r="E115" s="46"/>
      <c r="F115" s="68">
        <v>20000</v>
      </c>
    </row>
    <row r="116" spans="1:6" ht="21" x14ac:dyDescent="0.35">
      <c r="A116">
        <v>69</v>
      </c>
      <c r="B116" s="46">
        <v>111</v>
      </c>
      <c r="C116" s="46" t="s">
        <v>656</v>
      </c>
      <c r="D116" s="46" t="s">
        <v>20</v>
      </c>
      <c r="E116" s="46"/>
      <c r="F116" s="68">
        <v>231200</v>
      </c>
    </row>
    <row r="117" spans="1:6" ht="21" x14ac:dyDescent="0.35">
      <c r="A117">
        <v>70</v>
      </c>
      <c r="B117" s="46">
        <v>112</v>
      </c>
      <c r="C117" s="46" t="s">
        <v>657</v>
      </c>
      <c r="D117" s="46" t="s">
        <v>20</v>
      </c>
      <c r="E117" s="46"/>
      <c r="F117" s="68">
        <v>40000</v>
      </c>
    </row>
    <row r="118" spans="1:6" ht="21" x14ac:dyDescent="0.35">
      <c r="A118">
        <v>71</v>
      </c>
      <c r="B118" s="46">
        <v>113</v>
      </c>
      <c r="C118" s="46" t="s">
        <v>658</v>
      </c>
      <c r="D118" s="46" t="s">
        <v>20</v>
      </c>
      <c r="E118" s="46"/>
      <c r="F118" s="68">
        <v>20000</v>
      </c>
    </row>
    <row r="119" spans="1:6" ht="21" x14ac:dyDescent="0.35">
      <c r="A119">
        <v>72</v>
      </c>
      <c r="B119" s="46">
        <v>114</v>
      </c>
      <c r="C119" s="46" t="s">
        <v>444</v>
      </c>
      <c r="D119" s="46" t="s">
        <v>20</v>
      </c>
      <c r="E119" s="46"/>
      <c r="F119" s="68">
        <v>20000</v>
      </c>
    </row>
    <row r="120" spans="1:6" ht="21" x14ac:dyDescent="0.35">
      <c r="A120">
        <v>73</v>
      </c>
      <c r="B120" s="46">
        <v>115</v>
      </c>
      <c r="C120" s="46" t="s">
        <v>659</v>
      </c>
      <c r="D120" s="46" t="s">
        <v>20</v>
      </c>
      <c r="E120" s="46"/>
      <c r="F120" s="68">
        <v>100000</v>
      </c>
    </row>
    <row r="121" spans="1:6" ht="21" x14ac:dyDescent="0.35">
      <c r="A121">
        <v>74</v>
      </c>
      <c r="B121" s="46">
        <v>116</v>
      </c>
      <c r="C121" s="46" t="s">
        <v>661</v>
      </c>
      <c r="D121" s="46" t="s">
        <v>20</v>
      </c>
      <c r="E121" s="46"/>
      <c r="F121" s="68">
        <v>100000</v>
      </c>
    </row>
    <row r="122" spans="1:6" ht="21" x14ac:dyDescent="0.35">
      <c r="A122">
        <v>75</v>
      </c>
      <c r="B122" s="46">
        <v>117</v>
      </c>
      <c r="C122" s="46" t="s">
        <v>662</v>
      </c>
      <c r="D122" s="46" t="s">
        <v>20</v>
      </c>
      <c r="E122" s="46"/>
      <c r="F122" s="68">
        <v>8000</v>
      </c>
    </row>
    <row r="123" spans="1:6" ht="21" x14ac:dyDescent="0.35">
      <c r="A123">
        <v>76</v>
      </c>
      <c r="B123" s="46">
        <v>118</v>
      </c>
      <c r="C123" s="46" t="s">
        <v>445</v>
      </c>
      <c r="D123" s="46" t="s">
        <v>20</v>
      </c>
      <c r="E123" s="46"/>
      <c r="F123" s="68">
        <v>20000</v>
      </c>
    </row>
    <row r="124" spans="1:6" ht="21" x14ac:dyDescent="0.35">
      <c r="A124">
        <v>77</v>
      </c>
      <c r="B124" s="46">
        <v>119</v>
      </c>
      <c r="C124" s="46" t="s">
        <v>446</v>
      </c>
      <c r="D124" s="46" t="s">
        <v>20</v>
      </c>
      <c r="E124" s="46"/>
      <c r="F124" s="68">
        <v>10000</v>
      </c>
    </row>
    <row r="125" spans="1:6" ht="21" x14ac:dyDescent="0.35">
      <c r="A125">
        <v>78</v>
      </c>
      <c r="B125" s="46">
        <v>120</v>
      </c>
      <c r="C125" s="46" t="s">
        <v>447</v>
      </c>
      <c r="D125" s="46" t="s">
        <v>20</v>
      </c>
      <c r="E125" s="46"/>
      <c r="F125" s="68">
        <v>100000</v>
      </c>
    </row>
    <row r="126" spans="1:6" ht="21" x14ac:dyDescent="0.35">
      <c r="A126">
        <v>79</v>
      </c>
      <c r="B126" s="46">
        <v>121</v>
      </c>
      <c r="C126" s="46" t="s">
        <v>666</v>
      </c>
      <c r="D126" s="46" t="s">
        <v>20</v>
      </c>
      <c r="E126" s="46"/>
      <c r="F126" s="68">
        <v>200000</v>
      </c>
    </row>
    <row r="127" spans="1:6" ht="21" x14ac:dyDescent="0.35">
      <c r="A127">
        <v>80</v>
      </c>
      <c r="B127" s="46">
        <v>122</v>
      </c>
      <c r="C127" s="46" t="s">
        <v>667</v>
      </c>
      <c r="D127" s="46" t="s">
        <v>20</v>
      </c>
      <c r="E127" s="46"/>
      <c r="F127" s="68">
        <v>60000</v>
      </c>
    </row>
    <row r="128" spans="1:6" ht="21" x14ac:dyDescent="0.35">
      <c r="A128">
        <v>81</v>
      </c>
      <c r="B128" s="46">
        <v>123</v>
      </c>
      <c r="C128" s="46" t="s">
        <v>668</v>
      </c>
      <c r="D128" s="46" t="s">
        <v>20</v>
      </c>
      <c r="E128" s="46"/>
      <c r="F128" s="68">
        <v>50000</v>
      </c>
    </row>
    <row r="129" spans="1:6" ht="21" x14ac:dyDescent="0.35">
      <c r="A129">
        <v>82</v>
      </c>
      <c r="B129" s="46">
        <v>124</v>
      </c>
      <c r="C129" s="46" t="s">
        <v>669</v>
      </c>
      <c r="D129" s="46" t="s">
        <v>20</v>
      </c>
      <c r="E129" s="46"/>
      <c r="F129" s="68">
        <v>30000</v>
      </c>
    </row>
    <row r="130" spans="1:6" ht="21" x14ac:dyDescent="0.35">
      <c r="A130">
        <v>83</v>
      </c>
      <c r="B130" s="46">
        <v>125</v>
      </c>
      <c r="C130" s="46" t="s">
        <v>670</v>
      </c>
      <c r="D130" s="46" t="s">
        <v>20</v>
      </c>
      <c r="E130" s="46"/>
      <c r="F130" s="68">
        <v>30000</v>
      </c>
    </row>
    <row r="131" spans="1:6" ht="21" x14ac:dyDescent="0.35">
      <c r="A131">
        <v>84</v>
      </c>
      <c r="B131" s="46">
        <v>126</v>
      </c>
      <c r="C131" s="46" t="s">
        <v>671</v>
      </c>
      <c r="D131" s="46" t="s">
        <v>20</v>
      </c>
      <c r="E131" s="46"/>
      <c r="F131" s="68">
        <v>20000</v>
      </c>
    </row>
    <row r="132" spans="1:6" ht="21" x14ac:dyDescent="0.35">
      <c r="A132">
        <v>85</v>
      </c>
      <c r="B132" s="46">
        <v>127</v>
      </c>
      <c r="C132" s="46" t="s">
        <v>672</v>
      </c>
      <c r="D132" s="46" t="s">
        <v>20</v>
      </c>
      <c r="E132" s="46"/>
      <c r="F132" s="68">
        <v>100000</v>
      </c>
    </row>
    <row r="133" spans="1:6" ht="21" x14ac:dyDescent="0.35">
      <c r="A133">
        <v>86</v>
      </c>
      <c r="B133" s="46">
        <v>128</v>
      </c>
      <c r="C133" s="46" t="s">
        <v>673</v>
      </c>
      <c r="D133" s="46" t="s">
        <v>20</v>
      </c>
      <c r="E133" s="46"/>
      <c r="F133" s="68">
        <v>100000</v>
      </c>
    </row>
    <row r="134" spans="1:6" ht="21" x14ac:dyDescent="0.35">
      <c r="A134">
        <v>87</v>
      </c>
      <c r="B134" s="46">
        <v>129</v>
      </c>
      <c r="C134" s="46" t="s">
        <v>674</v>
      </c>
      <c r="D134" s="46" t="s">
        <v>20</v>
      </c>
      <c r="E134" s="46"/>
      <c r="F134" s="68">
        <v>100000</v>
      </c>
    </row>
    <row r="135" spans="1:6" ht="21" x14ac:dyDescent="0.35">
      <c r="A135">
        <v>88</v>
      </c>
      <c r="B135" s="46">
        <v>130</v>
      </c>
      <c r="C135" s="46" t="s">
        <v>675</v>
      </c>
      <c r="D135" s="46" t="s">
        <v>20</v>
      </c>
      <c r="E135" s="46"/>
      <c r="F135" s="68">
        <v>50000</v>
      </c>
    </row>
    <row r="136" spans="1:6" ht="21" x14ac:dyDescent="0.35">
      <c r="A136">
        <v>89</v>
      </c>
      <c r="B136" s="46">
        <v>131</v>
      </c>
      <c r="C136" s="46" t="s">
        <v>676</v>
      </c>
      <c r="D136" s="46" t="s">
        <v>20</v>
      </c>
      <c r="E136" s="46"/>
      <c r="F136" s="68">
        <v>100000</v>
      </c>
    </row>
    <row r="137" spans="1:6" ht="21" x14ac:dyDescent="0.35">
      <c r="A137">
        <v>90</v>
      </c>
      <c r="B137" s="46">
        <v>132</v>
      </c>
      <c r="C137" s="46" t="s">
        <v>677</v>
      </c>
      <c r="D137" s="46" t="s">
        <v>20</v>
      </c>
      <c r="E137" s="46"/>
      <c r="F137" s="68">
        <v>2000000</v>
      </c>
    </row>
    <row r="138" spans="1:6" ht="21" x14ac:dyDescent="0.35">
      <c r="A138">
        <v>91</v>
      </c>
      <c r="B138" s="46">
        <v>133</v>
      </c>
      <c r="C138" s="46" t="s">
        <v>678</v>
      </c>
      <c r="D138" s="46" t="s">
        <v>20</v>
      </c>
      <c r="E138" s="46"/>
      <c r="F138" s="68">
        <v>800000</v>
      </c>
    </row>
    <row r="139" spans="1:6" ht="21" x14ac:dyDescent="0.35">
      <c r="A139">
        <v>92</v>
      </c>
      <c r="B139" s="46">
        <v>134</v>
      </c>
      <c r="C139" s="46" t="s">
        <v>679</v>
      </c>
      <c r="D139" s="46" t="s">
        <v>20</v>
      </c>
      <c r="E139" s="46"/>
      <c r="F139" s="68">
        <v>65000</v>
      </c>
    </row>
    <row r="140" spans="1:6" ht="21" x14ac:dyDescent="0.35">
      <c r="A140">
        <v>93</v>
      </c>
      <c r="B140" s="46">
        <v>135</v>
      </c>
      <c r="C140" s="46" t="s">
        <v>680</v>
      </c>
      <c r="D140" s="46" t="s">
        <v>20</v>
      </c>
      <c r="E140" s="46"/>
      <c r="F140" s="68">
        <v>10000</v>
      </c>
    </row>
    <row r="141" spans="1:6" ht="21" x14ac:dyDescent="0.35">
      <c r="A141">
        <v>94</v>
      </c>
      <c r="B141" s="46">
        <v>136</v>
      </c>
      <c r="C141" s="46" t="s">
        <v>681</v>
      </c>
      <c r="D141" s="46" t="s">
        <v>20</v>
      </c>
      <c r="E141" s="46"/>
      <c r="F141" s="68">
        <v>35000</v>
      </c>
    </row>
    <row r="142" spans="1:6" ht="21" x14ac:dyDescent="0.35">
      <c r="A142">
        <v>95</v>
      </c>
      <c r="B142" s="46">
        <v>137</v>
      </c>
      <c r="C142" s="46" t="s">
        <v>682</v>
      </c>
      <c r="D142" s="46" t="s">
        <v>20</v>
      </c>
      <c r="E142" s="46"/>
      <c r="F142" s="68">
        <v>50000</v>
      </c>
    </row>
    <row r="143" spans="1:6" ht="21" x14ac:dyDescent="0.35">
      <c r="A143">
        <v>96</v>
      </c>
      <c r="B143" s="46">
        <v>138</v>
      </c>
      <c r="C143" s="46" t="s">
        <v>683</v>
      </c>
      <c r="D143" s="46" t="s">
        <v>20</v>
      </c>
      <c r="E143" s="46"/>
      <c r="F143" s="68">
        <v>50000</v>
      </c>
    </row>
    <row r="144" spans="1:6" ht="21" x14ac:dyDescent="0.35">
      <c r="A144">
        <v>97</v>
      </c>
      <c r="B144" s="46">
        <v>139</v>
      </c>
      <c r="C144" s="46" t="s">
        <v>684</v>
      </c>
      <c r="D144" s="46" t="s">
        <v>20</v>
      </c>
      <c r="E144" s="46"/>
      <c r="F144" s="68">
        <v>10000</v>
      </c>
    </row>
    <row r="145" spans="1:6" ht="21" x14ac:dyDescent="0.35">
      <c r="A145">
        <v>98</v>
      </c>
      <c r="B145" s="46">
        <v>140</v>
      </c>
      <c r="C145" s="46" t="s">
        <v>685</v>
      </c>
      <c r="D145" s="46" t="s">
        <v>20</v>
      </c>
      <c r="E145" s="46"/>
      <c r="F145" s="68">
        <v>100000</v>
      </c>
    </row>
    <row r="146" spans="1:6" ht="21" x14ac:dyDescent="0.35">
      <c r="A146">
        <v>99</v>
      </c>
      <c r="B146" s="46">
        <v>141</v>
      </c>
      <c r="C146" s="46" t="s">
        <v>917</v>
      </c>
      <c r="D146" s="46" t="s">
        <v>20</v>
      </c>
      <c r="E146" s="46"/>
      <c r="F146" s="68">
        <v>50000</v>
      </c>
    </row>
    <row r="147" spans="1:6" ht="21" x14ac:dyDescent="0.35">
      <c r="A147">
        <v>100</v>
      </c>
      <c r="B147" s="46">
        <v>142</v>
      </c>
      <c r="C147" s="46" t="s">
        <v>460</v>
      </c>
      <c r="D147" s="46" t="s">
        <v>20</v>
      </c>
      <c r="E147" s="46"/>
      <c r="F147" s="68">
        <v>10000</v>
      </c>
    </row>
    <row r="148" spans="1:6" ht="21" x14ac:dyDescent="0.35">
      <c r="A148">
        <v>101</v>
      </c>
      <c r="B148" s="46">
        <v>143</v>
      </c>
      <c r="C148" s="46" t="s">
        <v>461</v>
      </c>
      <c r="D148" s="46" t="s">
        <v>20</v>
      </c>
      <c r="E148" s="46"/>
      <c r="F148" s="68">
        <v>50000</v>
      </c>
    </row>
    <row r="149" spans="1:6" ht="21" x14ac:dyDescent="0.35">
      <c r="A149">
        <v>102</v>
      </c>
      <c r="B149" s="46">
        <v>144</v>
      </c>
      <c r="C149" s="46" t="s">
        <v>687</v>
      </c>
      <c r="D149" s="46" t="s">
        <v>20</v>
      </c>
      <c r="E149" s="46"/>
      <c r="F149" s="68">
        <v>50000</v>
      </c>
    </row>
    <row r="150" spans="1:6" ht="21" x14ac:dyDescent="0.35">
      <c r="A150">
        <v>103</v>
      </c>
      <c r="B150" s="46">
        <v>145</v>
      </c>
      <c r="C150" s="46" t="s">
        <v>463</v>
      </c>
      <c r="D150" s="46" t="s">
        <v>20</v>
      </c>
      <c r="E150" s="46"/>
      <c r="F150" s="68">
        <v>10000</v>
      </c>
    </row>
    <row r="151" spans="1:6" ht="21" x14ac:dyDescent="0.35">
      <c r="A151">
        <v>104</v>
      </c>
      <c r="B151" s="46">
        <v>146</v>
      </c>
      <c r="C151" s="46" t="s">
        <v>688</v>
      </c>
      <c r="D151" s="46" t="s">
        <v>20</v>
      </c>
      <c r="E151" s="46"/>
      <c r="F151" s="68">
        <v>10000</v>
      </c>
    </row>
    <row r="152" spans="1:6" ht="21" x14ac:dyDescent="0.35">
      <c r="A152">
        <v>105</v>
      </c>
      <c r="B152" s="46">
        <v>147</v>
      </c>
      <c r="C152" s="46" t="s">
        <v>689</v>
      </c>
      <c r="D152" s="46" t="s">
        <v>20</v>
      </c>
      <c r="E152" s="46"/>
      <c r="F152" s="68">
        <v>5000</v>
      </c>
    </row>
    <row r="153" spans="1:6" ht="21" x14ac:dyDescent="0.35">
      <c r="A153">
        <v>106</v>
      </c>
      <c r="B153" s="46">
        <v>148</v>
      </c>
      <c r="C153" s="46" t="s">
        <v>690</v>
      </c>
      <c r="D153" s="46" t="s">
        <v>20</v>
      </c>
      <c r="E153" s="46"/>
      <c r="F153" s="68">
        <v>50000</v>
      </c>
    </row>
    <row r="154" spans="1:6" ht="21" x14ac:dyDescent="0.35">
      <c r="A154">
        <v>107</v>
      </c>
      <c r="B154" s="46">
        <v>149</v>
      </c>
      <c r="C154" s="46" t="s">
        <v>691</v>
      </c>
      <c r="D154" s="46" t="s">
        <v>20</v>
      </c>
      <c r="E154" s="46"/>
      <c r="F154" s="68">
        <v>110000</v>
      </c>
    </row>
    <row r="155" spans="1:6" ht="21" x14ac:dyDescent="0.35">
      <c r="A155">
        <v>108</v>
      </c>
      <c r="B155" s="46">
        <v>150</v>
      </c>
      <c r="C155" s="46" t="s">
        <v>692</v>
      </c>
      <c r="D155" s="46" t="s">
        <v>20</v>
      </c>
      <c r="E155" s="46"/>
      <c r="F155" s="68">
        <v>50000</v>
      </c>
    </row>
    <row r="156" spans="1:6" ht="21" x14ac:dyDescent="0.35">
      <c r="A156">
        <v>109</v>
      </c>
      <c r="B156" s="46">
        <v>151</v>
      </c>
      <c r="C156" s="46" t="s">
        <v>693</v>
      </c>
      <c r="D156" s="46" t="s">
        <v>20</v>
      </c>
      <c r="E156" s="46"/>
      <c r="F156" s="68">
        <v>50000</v>
      </c>
    </row>
    <row r="157" spans="1:6" ht="21" x14ac:dyDescent="0.35">
      <c r="A157">
        <v>110</v>
      </c>
      <c r="B157" s="46">
        <v>152</v>
      </c>
      <c r="C157" s="46" t="s">
        <v>694</v>
      </c>
      <c r="D157" s="46" t="s">
        <v>20</v>
      </c>
      <c r="E157" s="46"/>
      <c r="F157" s="68">
        <v>50000</v>
      </c>
    </row>
    <row r="158" spans="1:6" ht="21" x14ac:dyDescent="0.35">
      <c r="A158">
        <v>111</v>
      </c>
      <c r="B158" s="46">
        <v>153</v>
      </c>
      <c r="C158" s="46" t="s">
        <v>696</v>
      </c>
      <c r="D158" s="46" t="s">
        <v>20</v>
      </c>
      <c r="E158" s="46"/>
      <c r="F158" s="68">
        <v>15000</v>
      </c>
    </row>
    <row r="159" spans="1:6" ht="21" x14ac:dyDescent="0.35">
      <c r="A159">
        <v>112</v>
      </c>
      <c r="B159" s="46">
        <v>154</v>
      </c>
      <c r="C159" s="46" t="s">
        <v>700</v>
      </c>
      <c r="D159" s="46" t="s">
        <v>20</v>
      </c>
      <c r="E159" s="46"/>
      <c r="F159" s="68">
        <v>20000</v>
      </c>
    </row>
    <row r="160" spans="1:6" ht="21" x14ac:dyDescent="0.35">
      <c r="A160">
        <v>113</v>
      </c>
      <c r="B160" s="46">
        <v>155</v>
      </c>
      <c r="C160" s="46" t="s">
        <v>466</v>
      </c>
      <c r="D160" s="46" t="s">
        <v>20</v>
      </c>
      <c r="E160" s="46"/>
      <c r="F160" s="68">
        <v>10000</v>
      </c>
    </row>
    <row r="161" spans="1:6" ht="21" x14ac:dyDescent="0.35">
      <c r="A161">
        <v>114</v>
      </c>
      <c r="B161" s="46">
        <v>156</v>
      </c>
      <c r="C161" s="46" t="s">
        <v>467</v>
      </c>
      <c r="D161" s="46" t="s">
        <v>20</v>
      </c>
      <c r="E161" s="46"/>
      <c r="F161" s="68">
        <v>60000</v>
      </c>
    </row>
    <row r="162" spans="1:6" ht="21" x14ac:dyDescent="0.35">
      <c r="A162">
        <v>115</v>
      </c>
      <c r="B162" s="46">
        <v>157</v>
      </c>
      <c r="C162" s="46" t="s">
        <v>701</v>
      </c>
      <c r="D162" s="46" t="s">
        <v>20</v>
      </c>
      <c r="E162" s="46"/>
      <c r="F162" s="68">
        <v>50000</v>
      </c>
    </row>
    <row r="163" spans="1:6" ht="21" x14ac:dyDescent="0.35">
      <c r="A163">
        <v>116</v>
      </c>
      <c r="B163" s="46">
        <v>158</v>
      </c>
      <c r="C163" s="46" t="s">
        <v>918</v>
      </c>
      <c r="D163" s="46" t="s">
        <v>20</v>
      </c>
      <c r="E163" s="46"/>
      <c r="F163" s="68">
        <v>30000</v>
      </c>
    </row>
    <row r="164" spans="1:6" ht="21" x14ac:dyDescent="0.35">
      <c r="A164">
        <v>117</v>
      </c>
      <c r="B164" s="46">
        <v>159</v>
      </c>
      <c r="C164" s="46" t="s">
        <v>919</v>
      </c>
      <c r="D164" s="46" t="s">
        <v>20</v>
      </c>
      <c r="E164" s="46"/>
      <c r="F164" s="68">
        <v>30000</v>
      </c>
    </row>
    <row r="165" spans="1:6" ht="21" x14ac:dyDescent="0.35">
      <c r="A165">
        <v>118</v>
      </c>
      <c r="B165" s="46">
        <v>160</v>
      </c>
      <c r="C165" s="46" t="s">
        <v>468</v>
      </c>
      <c r="D165" s="46" t="s">
        <v>20</v>
      </c>
      <c r="E165" s="46"/>
      <c r="F165" s="68">
        <v>50000</v>
      </c>
    </row>
    <row r="166" spans="1:6" ht="21" x14ac:dyDescent="0.35">
      <c r="A166">
        <v>119</v>
      </c>
      <c r="B166" s="46">
        <v>161</v>
      </c>
      <c r="C166" s="46" t="s">
        <v>920</v>
      </c>
      <c r="D166" s="46" t="s">
        <v>20</v>
      </c>
      <c r="E166" s="46"/>
      <c r="F166" s="68">
        <v>50000</v>
      </c>
    </row>
    <row r="167" spans="1:6" ht="21" x14ac:dyDescent="0.35">
      <c r="A167">
        <v>120</v>
      </c>
      <c r="B167" s="46">
        <v>162</v>
      </c>
      <c r="C167" s="46" t="s">
        <v>472</v>
      </c>
      <c r="D167" s="46" t="s">
        <v>20</v>
      </c>
      <c r="E167" s="46"/>
      <c r="F167" s="68">
        <v>10000</v>
      </c>
    </row>
    <row r="168" spans="1:6" ht="21" x14ac:dyDescent="0.35">
      <c r="A168">
        <v>121</v>
      </c>
      <c r="B168" s="46">
        <v>163</v>
      </c>
      <c r="C168" s="46" t="s">
        <v>473</v>
      </c>
      <c r="D168" s="46" t="s">
        <v>20</v>
      </c>
      <c r="E168" s="46"/>
      <c r="F168" s="68">
        <v>10000</v>
      </c>
    </row>
    <row r="169" spans="1:6" ht="21" x14ac:dyDescent="0.35">
      <c r="A169">
        <v>122</v>
      </c>
      <c r="B169" s="46">
        <v>164</v>
      </c>
      <c r="C169" s="46" t="s">
        <v>474</v>
      </c>
      <c r="D169" s="46" t="s">
        <v>20</v>
      </c>
      <c r="E169" s="46"/>
      <c r="F169" s="68">
        <v>10000</v>
      </c>
    </row>
    <row r="170" spans="1:6" ht="21" x14ac:dyDescent="0.35">
      <c r="A170">
        <v>123</v>
      </c>
      <c r="B170" s="46">
        <v>165</v>
      </c>
      <c r="C170" s="46" t="s">
        <v>705</v>
      </c>
      <c r="D170" s="46" t="s">
        <v>20</v>
      </c>
      <c r="E170" s="46"/>
      <c r="F170" s="68">
        <v>5000</v>
      </c>
    </row>
    <row r="171" spans="1:6" ht="21" x14ac:dyDescent="0.35">
      <c r="A171">
        <v>124</v>
      </c>
      <c r="B171" s="46">
        <v>166</v>
      </c>
      <c r="C171" s="46" t="s">
        <v>707</v>
      </c>
      <c r="D171" s="46" t="s">
        <v>20</v>
      </c>
      <c r="E171" s="46"/>
      <c r="F171" s="68">
        <v>150000</v>
      </c>
    </row>
    <row r="172" spans="1:6" ht="21" x14ac:dyDescent="0.35">
      <c r="A172">
        <v>125</v>
      </c>
      <c r="B172" s="46">
        <v>167</v>
      </c>
      <c r="C172" s="46" t="s">
        <v>708</v>
      </c>
      <c r="D172" s="46" t="s">
        <v>20</v>
      </c>
      <c r="E172" s="46"/>
      <c r="F172" s="68">
        <v>100000</v>
      </c>
    </row>
    <row r="173" spans="1:6" ht="21" x14ac:dyDescent="0.35">
      <c r="A173">
        <v>126</v>
      </c>
      <c r="B173" s="46">
        <v>168</v>
      </c>
      <c r="C173" s="46" t="s">
        <v>709</v>
      </c>
      <c r="D173" s="46" t="s">
        <v>20</v>
      </c>
      <c r="E173" s="46"/>
      <c r="F173" s="68">
        <v>100000</v>
      </c>
    </row>
    <row r="174" spans="1:6" ht="21" x14ac:dyDescent="0.35">
      <c r="A174">
        <v>127</v>
      </c>
      <c r="B174" s="46">
        <v>169</v>
      </c>
      <c r="C174" s="46" t="s">
        <v>721</v>
      </c>
      <c r="D174" s="46" t="s">
        <v>20</v>
      </c>
      <c r="E174" s="46"/>
      <c r="F174" s="68">
        <v>150000</v>
      </c>
    </row>
    <row r="175" spans="1:6" ht="21" x14ac:dyDescent="0.35">
      <c r="A175">
        <v>128</v>
      </c>
      <c r="B175" s="46">
        <v>170</v>
      </c>
      <c r="C175" s="46" t="s">
        <v>921</v>
      </c>
      <c r="D175" s="46" t="s">
        <v>20</v>
      </c>
      <c r="E175" s="46"/>
      <c r="F175" s="68">
        <v>50000</v>
      </c>
    </row>
    <row r="176" spans="1:6" ht="21" x14ac:dyDescent="0.35">
      <c r="A176">
        <v>129</v>
      </c>
      <c r="B176" s="46">
        <v>171</v>
      </c>
      <c r="C176" s="46" t="s">
        <v>478</v>
      </c>
      <c r="D176" s="46" t="s">
        <v>20</v>
      </c>
      <c r="E176" s="46"/>
      <c r="F176" s="68">
        <v>10000</v>
      </c>
    </row>
    <row r="177" spans="1:6" ht="21" x14ac:dyDescent="0.35">
      <c r="A177">
        <v>130</v>
      </c>
      <c r="B177" s="46">
        <v>172</v>
      </c>
      <c r="C177" s="46" t="s">
        <v>479</v>
      </c>
      <c r="D177" s="46" t="s">
        <v>20</v>
      </c>
      <c r="E177" s="46"/>
      <c r="F177" s="68">
        <v>10000</v>
      </c>
    </row>
    <row r="178" spans="1:6" ht="21" x14ac:dyDescent="0.35">
      <c r="A178">
        <v>131</v>
      </c>
      <c r="B178" s="46">
        <v>173</v>
      </c>
      <c r="C178" s="46" t="s">
        <v>723</v>
      </c>
      <c r="D178" s="46" t="s">
        <v>20</v>
      </c>
      <c r="E178" s="46"/>
      <c r="F178" s="68">
        <v>100000</v>
      </c>
    </row>
    <row r="179" spans="1:6" ht="21" x14ac:dyDescent="0.35">
      <c r="A179">
        <v>132</v>
      </c>
      <c r="B179" s="46">
        <v>174</v>
      </c>
      <c r="C179" s="46" t="s">
        <v>481</v>
      </c>
      <c r="D179" s="46" t="s">
        <v>20</v>
      </c>
      <c r="E179" s="46"/>
      <c r="F179" s="68">
        <v>10000</v>
      </c>
    </row>
    <row r="180" spans="1:6" ht="21" x14ac:dyDescent="0.35">
      <c r="A180">
        <v>133</v>
      </c>
      <c r="B180" s="46">
        <v>175</v>
      </c>
      <c r="C180" s="46" t="s">
        <v>724</v>
      </c>
      <c r="D180" s="46" t="s">
        <v>20</v>
      </c>
      <c r="E180" s="46"/>
      <c r="F180" s="68">
        <v>5000</v>
      </c>
    </row>
    <row r="181" spans="1:6" ht="21" x14ac:dyDescent="0.35">
      <c r="A181">
        <v>134</v>
      </c>
      <c r="B181" s="46">
        <v>176</v>
      </c>
      <c r="C181" s="46" t="s">
        <v>922</v>
      </c>
      <c r="D181" s="46" t="s">
        <v>20</v>
      </c>
      <c r="E181" s="46"/>
      <c r="F181" s="68">
        <v>300000</v>
      </c>
    </row>
    <row r="182" spans="1:6" ht="21" x14ac:dyDescent="0.35">
      <c r="A182">
        <v>135</v>
      </c>
      <c r="B182" s="46">
        <v>177</v>
      </c>
      <c r="C182" s="46" t="s">
        <v>923</v>
      </c>
      <c r="D182" s="46" t="s">
        <v>20</v>
      </c>
      <c r="E182" s="46"/>
      <c r="F182" s="68">
        <v>300000</v>
      </c>
    </row>
    <row r="183" spans="1:6" ht="21" x14ac:dyDescent="0.35">
      <c r="A183">
        <v>136</v>
      </c>
      <c r="B183" s="46">
        <v>178</v>
      </c>
      <c r="C183" s="46" t="s">
        <v>924</v>
      </c>
      <c r="D183" s="46" t="s">
        <v>20</v>
      </c>
      <c r="E183" s="46"/>
      <c r="F183" s="68">
        <v>300000</v>
      </c>
    </row>
    <row r="184" spans="1:6" ht="21" x14ac:dyDescent="0.35">
      <c r="A184">
        <v>137</v>
      </c>
      <c r="B184" s="46">
        <v>179</v>
      </c>
      <c r="C184" s="46" t="s">
        <v>925</v>
      </c>
      <c r="D184" s="46" t="s">
        <v>20</v>
      </c>
      <c r="E184" s="46"/>
      <c r="F184" s="68">
        <v>500000</v>
      </c>
    </row>
    <row r="185" spans="1:6" ht="21" x14ac:dyDescent="0.35">
      <c r="A185">
        <v>138</v>
      </c>
      <c r="B185" s="46">
        <v>180</v>
      </c>
      <c r="C185" s="46" t="s">
        <v>926</v>
      </c>
      <c r="D185" s="46" t="s">
        <v>20</v>
      </c>
      <c r="E185" s="46"/>
      <c r="F185" s="68">
        <v>200000</v>
      </c>
    </row>
    <row r="186" spans="1:6" ht="21" x14ac:dyDescent="0.35">
      <c r="A186">
        <v>139</v>
      </c>
      <c r="B186" s="46">
        <v>181</v>
      </c>
      <c r="C186" s="46" t="s">
        <v>927</v>
      </c>
      <c r="D186" s="46" t="s">
        <v>20</v>
      </c>
      <c r="E186" s="46"/>
      <c r="F186" s="68">
        <v>200000</v>
      </c>
    </row>
    <row r="187" spans="1:6" ht="21" x14ac:dyDescent="0.35">
      <c r="A187">
        <v>140</v>
      </c>
      <c r="B187" s="46">
        <v>182</v>
      </c>
      <c r="C187" s="46" t="s">
        <v>928</v>
      </c>
      <c r="D187" s="46" t="s">
        <v>20</v>
      </c>
      <c r="E187" s="46"/>
      <c r="F187" s="68">
        <v>200000</v>
      </c>
    </row>
    <row r="188" spans="1:6" ht="21" x14ac:dyDescent="0.35">
      <c r="A188">
        <v>141</v>
      </c>
      <c r="B188" s="46">
        <v>183</v>
      </c>
      <c r="C188" s="46" t="s">
        <v>929</v>
      </c>
      <c r="D188" s="46" t="s">
        <v>20</v>
      </c>
      <c r="E188" s="46"/>
      <c r="F188" s="68">
        <v>200000</v>
      </c>
    </row>
    <row r="189" spans="1:6" ht="21" x14ac:dyDescent="0.35">
      <c r="A189">
        <v>142</v>
      </c>
      <c r="B189" s="46">
        <v>184</v>
      </c>
      <c r="C189" s="46" t="s">
        <v>930</v>
      </c>
      <c r="D189" s="46" t="s">
        <v>20</v>
      </c>
      <c r="E189" s="46"/>
      <c r="F189" s="68">
        <v>200000</v>
      </c>
    </row>
    <row r="190" spans="1:6" ht="21" x14ac:dyDescent="0.35">
      <c r="A190">
        <v>143</v>
      </c>
      <c r="B190" s="46">
        <v>185</v>
      </c>
      <c r="C190" s="46" t="s">
        <v>931</v>
      </c>
      <c r="D190" s="46" t="s">
        <v>20</v>
      </c>
      <c r="E190" s="46"/>
      <c r="F190" s="68">
        <v>300000</v>
      </c>
    </row>
    <row r="191" spans="1:6" ht="21" x14ac:dyDescent="0.35">
      <c r="A191">
        <v>144</v>
      </c>
      <c r="B191" s="46">
        <v>186</v>
      </c>
      <c r="C191" s="46" t="s">
        <v>932</v>
      </c>
      <c r="D191" s="46" t="s">
        <v>20</v>
      </c>
      <c r="E191" s="46"/>
      <c r="F191" s="68">
        <v>100000</v>
      </c>
    </row>
    <row r="192" spans="1:6" ht="21" x14ac:dyDescent="0.35">
      <c r="A192">
        <v>145</v>
      </c>
      <c r="B192" s="46">
        <v>187</v>
      </c>
      <c r="C192" s="46" t="s">
        <v>933</v>
      </c>
      <c r="D192" s="46" t="s">
        <v>20</v>
      </c>
      <c r="E192" s="46"/>
      <c r="F192" s="68">
        <v>100000</v>
      </c>
    </row>
    <row r="193" spans="1:6" ht="21" x14ac:dyDescent="0.35">
      <c r="A193">
        <v>146</v>
      </c>
      <c r="B193" s="46">
        <v>188</v>
      </c>
      <c r="C193" s="46" t="s">
        <v>934</v>
      </c>
      <c r="D193" s="46" t="s">
        <v>20</v>
      </c>
      <c r="E193" s="46"/>
      <c r="F193" s="68">
        <v>100000</v>
      </c>
    </row>
    <row r="194" spans="1:6" ht="21" x14ac:dyDescent="0.35">
      <c r="A194">
        <v>147</v>
      </c>
      <c r="B194" s="46">
        <v>189</v>
      </c>
      <c r="C194" s="46" t="s">
        <v>935</v>
      </c>
      <c r="D194" s="46" t="s">
        <v>20</v>
      </c>
      <c r="E194" s="46"/>
      <c r="F194" s="68">
        <v>100000</v>
      </c>
    </row>
    <row r="195" spans="1:6" ht="21" x14ac:dyDescent="0.35">
      <c r="A195">
        <v>148</v>
      </c>
      <c r="B195" s="46">
        <v>190</v>
      </c>
      <c r="C195" s="46" t="s">
        <v>936</v>
      </c>
      <c r="D195" s="46" t="s">
        <v>20</v>
      </c>
      <c r="E195" s="46"/>
      <c r="F195" s="68">
        <v>100000</v>
      </c>
    </row>
    <row r="196" spans="1:6" ht="21" x14ac:dyDescent="0.35">
      <c r="A196">
        <v>149</v>
      </c>
      <c r="B196" s="46">
        <v>191</v>
      </c>
      <c r="C196" s="46" t="s">
        <v>937</v>
      </c>
      <c r="D196" s="46" t="s">
        <v>20</v>
      </c>
      <c r="E196" s="46"/>
      <c r="F196" s="68">
        <v>100000</v>
      </c>
    </row>
    <row r="197" spans="1:6" ht="21" x14ac:dyDescent="0.35">
      <c r="A197">
        <v>150</v>
      </c>
      <c r="B197" s="46">
        <v>192</v>
      </c>
      <c r="C197" s="46" t="s">
        <v>938</v>
      </c>
      <c r="D197" s="46" t="s">
        <v>20</v>
      </c>
      <c r="E197" s="46"/>
      <c r="F197" s="68">
        <v>500000</v>
      </c>
    </row>
    <row r="198" spans="1:6" ht="21" x14ac:dyDescent="0.35">
      <c r="A198">
        <v>151</v>
      </c>
      <c r="B198" s="46">
        <v>193</v>
      </c>
      <c r="C198" s="46" t="s">
        <v>776</v>
      </c>
      <c r="D198" s="46" t="s">
        <v>20</v>
      </c>
      <c r="E198" s="46"/>
      <c r="F198" s="68">
        <v>100000</v>
      </c>
    </row>
    <row r="199" spans="1:6" ht="21" x14ac:dyDescent="0.35">
      <c r="A199">
        <v>152</v>
      </c>
      <c r="B199" s="46">
        <v>194</v>
      </c>
      <c r="C199" s="46" t="s">
        <v>483</v>
      </c>
      <c r="D199" s="46" t="s">
        <v>20</v>
      </c>
      <c r="E199" s="46"/>
      <c r="F199" s="68">
        <v>500000</v>
      </c>
    </row>
    <row r="200" spans="1:6" ht="21" x14ac:dyDescent="0.35">
      <c r="A200">
        <v>153</v>
      </c>
      <c r="B200" s="46">
        <v>195</v>
      </c>
      <c r="C200" s="46" t="s">
        <v>484</v>
      </c>
      <c r="D200" s="46" t="s">
        <v>20</v>
      </c>
      <c r="E200" s="46"/>
      <c r="F200" s="68">
        <v>100000</v>
      </c>
    </row>
    <row r="201" spans="1:6" ht="21" x14ac:dyDescent="0.35">
      <c r="A201">
        <v>154</v>
      </c>
      <c r="B201" s="46">
        <v>196</v>
      </c>
      <c r="C201" s="46" t="s">
        <v>434</v>
      </c>
      <c r="D201" s="46" t="s">
        <v>20</v>
      </c>
      <c r="E201" s="46"/>
      <c r="F201" s="68">
        <v>129600</v>
      </c>
    </row>
    <row r="202" spans="1:6" ht="21" x14ac:dyDescent="0.35">
      <c r="A202">
        <v>155</v>
      </c>
      <c r="B202" s="46">
        <v>197</v>
      </c>
      <c r="C202" s="46" t="s">
        <v>486</v>
      </c>
      <c r="D202" s="46" t="s">
        <v>20</v>
      </c>
      <c r="E202" s="46"/>
      <c r="F202" s="68">
        <v>200000</v>
      </c>
    </row>
    <row r="203" spans="1:6" ht="21" x14ac:dyDescent="0.35">
      <c r="A203">
        <v>156</v>
      </c>
      <c r="B203" s="46">
        <v>198</v>
      </c>
      <c r="C203" s="46" t="s">
        <v>939</v>
      </c>
      <c r="D203" s="46" t="s">
        <v>20</v>
      </c>
      <c r="E203" s="46"/>
      <c r="F203" s="68">
        <v>50000</v>
      </c>
    </row>
    <row r="204" spans="1:6" ht="21" x14ac:dyDescent="0.35">
      <c r="A204">
        <v>157</v>
      </c>
      <c r="B204" s="46">
        <v>199</v>
      </c>
      <c r="C204" s="46" t="s">
        <v>779</v>
      </c>
      <c r="D204" s="46" t="s">
        <v>20</v>
      </c>
      <c r="E204" s="46"/>
      <c r="F204" s="68">
        <v>10000</v>
      </c>
    </row>
    <row r="205" spans="1:6" ht="21" x14ac:dyDescent="0.35">
      <c r="A205">
        <v>158</v>
      </c>
      <c r="B205" s="46">
        <v>200</v>
      </c>
      <c r="C205" s="46" t="s">
        <v>499</v>
      </c>
      <c r="D205" s="46" t="s">
        <v>20</v>
      </c>
      <c r="E205" s="46"/>
      <c r="F205" s="68">
        <v>20000</v>
      </c>
    </row>
    <row r="206" spans="1:6" ht="21" x14ac:dyDescent="0.35">
      <c r="A206">
        <v>159</v>
      </c>
      <c r="B206" s="46">
        <v>201</v>
      </c>
      <c r="C206" s="46" t="s">
        <v>500</v>
      </c>
      <c r="D206" s="46" t="s">
        <v>20</v>
      </c>
      <c r="E206" s="46"/>
      <c r="F206" s="68">
        <v>5000</v>
      </c>
    </row>
    <row r="207" spans="1:6" ht="21" x14ac:dyDescent="0.35">
      <c r="A207">
        <v>160</v>
      </c>
      <c r="B207" s="46">
        <v>202</v>
      </c>
      <c r="C207" s="46" t="s">
        <v>780</v>
      </c>
      <c r="D207" s="46" t="s">
        <v>20</v>
      </c>
      <c r="E207" s="46"/>
      <c r="F207" s="68">
        <v>5000</v>
      </c>
    </row>
    <row r="208" spans="1:6" ht="21" x14ac:dyDescent="0.35">
      <c r="A208">
        <v>161</v>
      </c>
      <c r="B208" s="46">
        <v>203</v>
      </c>
      <c r="C208" s="46" t="s">
        <v>502</v>
      </c>
      <c r="D208" s="46" t="s">
        <v>20</v>
      </c>
      <c r="E208" s="46"/>
      <c r="F208" s="68">
        <v>80000</v>
      </c>
    </row>
    <row r="209" spans="1:6" ht="21" x14ac:dyDescent="0.35">
      <c r="A209">
        <v>162</v>
      </c>
      <c r="B209" s="46">
        <v>204</v>
      </c>
      <c r="C209" s="46" t="s">
        <v>940</v>
      </c>
      <c r="D209" s="46" t="s">
        <v>20</v>
      </c>
      <c r="E209" s="46"/>
      <c r="F209" s="68">
        <v>500000</v>
      </c>
    </row>
    <row r="210" spans="1:6" ht="21" x14ac:dyDescent="0.35">
      <c r="A210">
        <v>163</v>
      </c>
      <c r="B210" s="46">
        <v>205</v>
      </c>
      <c r="C210" s="46" t="s">
        <v>941</v>
      </c>
      <c r="D210" s="46" t="s">
        <v>20</v>
      </c>
      <c r="E210" s="46"/>
      <c r="F210" s="68">
        <v>500000</v>
      </c>
    </row>
    <row r="211" spans="1:6" ht="21" x14ac:dyDescent="0.35">
      <c r="A211">
        <v>164</v>
      </c>
      <c r="B211" s="46">
        <v>206</v>
      </c>
      <c r="C211" s="46" t="s">
        <v>942</v>
      </c>
      <c r="D211" s="46" t="s">
        <v>20</v>
      </c>
      <c r="E211" s="46"/>
      <c r="F211" s="68">
        <v>100000</v>
      </c>
    </row>
    <row r="212" spans="1:6" ht="21" x14ac:dyDescent="0.35">
      <c r="A212">
        <v>165</v>
      </c>
      <c r="B212" s="46">
        <v>207</v>
      </c>
      <c r="C212" s="46" t="s">
        <v>943</v>
      </c>
      <c r="D212" s="46" t="s">
        <v>20</v>
      </c>
      <c r="E212" s="46"/>
      <c r="F212" s="68">
        <v>100000</v>
      </c>
    </row>
    <row r="213" spans="1:6" ht="21" x14ac:dyDescent="0.35">
      <c r="A213">
        <v>166</v>
      </c>
      <c r="B213" s="46">
        <v>208</v>
      </c>
      <c r="C213" s="46" t="s">
        <v>944</v>
      </c>
      <c r="D213" s="46" t="s">
        <v>20</v>
      </c>
      <c r="E213" s="46"/>
      <c r="F213" s="68">
        <v>50000</v>
      </c>
    </row>
    <row r="214" spans="1:6" ht="21" x14ac:dyDescent="0.35">
      <c r="A214">
        <v>167</v>
      </c>
      <c r="B214" s="46">
        <v>209</v>
      </c>
      <c r="C214" s="46" t="s">
        <v>945</v>
      </c>
      <c r="D214" s="46" t="s">
        <v>20</v>
      </c>
      <c r="E214" s="46"/>
      <c r="F214" s="68">
        <v>50000</v>
      </c>
    </row>
    <row r="215" spans="1:6" ht="21" x14ac:dyDescent="0.35">
      <c r="A215">
        <v>168</v>
      </c>
      <c r="B215" s="46">
        <v>210</v>
      </c>
      <c r="C215" s="46" t="s">
        <v>946</v>
      </c>
      <c r="D215" s="46" t="s">
        <v>20</v>
      </c>
      <c r="E215" s="46"/>
      <c r="F215" s="68">
        <v>300000</v>
      </c>
    </row>
    <row r="216" spans="1:6" ht="21" x14ac:dyDescent="0.35">
      <c r="A216">
        <v>169</v>
      </c>
      <c r="B216" s="46">
        <v>211</v>
      </c>
      <c r="C216" s="46" t="s">
        <v>947</v>
      </c>
      <c r="D216" s="46" t="s">
        <v>20</v>
      </c>
      <c r="E216" s="46"/>
      <c r="F216" s="68">
        <v>300000</v>
      </c>
    </row>
    <row r="217" spans="1:6" ht="21" x14ac:dyDescent="0.35">
      <c r="A217">
        <v>170</v>
      </c>
      <c r="B217" s="46">
        <v>212</v>
      </c>
      <c r="C217" s="46" t="s">
        <v>948</v>
      </c>
      <c r="D217" s="46" t="s">
        <v>20</v>
      </c>
      <c r="E217" s="46"/>
      <c r="F217" s="68">
        <v>50000</v>
      </c>
    </row>
    <row r="218" spans="1:6" ht="21" x14ac:dyDescent="0.35">
      <c r="A218">
        <v>171</v>
      </c>
      <c r="B218" s="46">
        <v>213</v>
      </c>
      <c r="C218" s="46" t="s">
        <v>949</v>
      </c>
      <c r="D218" s="46" t="s">
        <v>20</v>
      </c>
      <c r="E218" s="46"/>
      <c r="F218" s="68">
        <v>100000</v>
      </c>
    </row>
    <row r="219" spans="1:6" ht="21" x14ac:dyDescent="0.35">
      <c r="A219">
        <v>172</v>
      </c>
      <c r="B219" s="46">
        <v>214</v>
      </c>
      <c r="C219" s="46" t="s">
        <v>789</v>
      </c>
      <c r="D219" s="46" t="s">
        <v>20</v>
      </c>
      <c r="E219" s="46"/>
      <c r="F219" s="68">
        <v>10000</v>
      </c>
    </row>
    <row r="220" spans="1:6" ht="21" x14ac:dyDescent="0.35">
      <c r="A220">
        <v>173</v>
      </c>
      <c r="B220" s="46">
        <v>215</v>
      </c>
      <c r="C220" s="46" t="s">
        <v>790</v>
      </c>
      <c r="D220" s="46" t="s">
        <v>20</v>
      </c>
      <c r="E220" s="46"/>
      <c r="F220" s="68">
        <v>10000</v>
      </c>
    </row>
    <row r="221" spans="1:6" ht="21" x14ac:dyDescent="0.35">
      <c r="A221">
        <v>174</v>
      </c>
      <c r="B221" s="46">
        <v>216</v>
      </c>
      <c r="C221" s="46" t="s">
        <v>645</v>
      </c>
      <c r="D221" s="46" t="s">
        <v>20</v>
      </c>
      <c r="E221" s="46"/>
      <c r="F221" s="68">
        <v>5000</v>
      </c>
    </row>
    <row r="222" spans="1:6" ht="21" x14ac:dyDescent="0.35">
      <c r="A222">
        <v>175</v>
      </c>
      <c r="B222" s="46">
        <v>217</v>
      </c>
      <c r="C222" s="46" t="s">
        <v>791</v>
      </c>
      <c r="D222" s="46" t="s">
        <v>20</v>
      </c>
      <c r="E222" s="46"/>
      <c r="F222" s="68">
        <v>10000</v>
      </c>
    </row>
    <row r="223" spans="1:6" ht="21" x14ac:dyDescent="0.35">
      <c r="A223">
        <v>176</v>
      </c>
      <c r="B223" s="46">
        <v>218</v>
      </c>
      <c r="C223" s="46" t="s">
        <v>513</v>
      </c>
      <c r="D223" s="46" t="s">
        <v>20</v>
      </c>
      <c r="E223" s="46"/>
      <c r="F223" s="68">
        <v>10000</v>
      </c>
    </row>
    <row r="224" spans="1:6" ht="21" x14ac:dyDescent="0.35">
      <c r="A224">
        <v>177</v>
      </c>
      <c r="B224" s="46">
        <v>219</v>
      </c>
      <c r="C224" s="46" t="s">
        <v>792</v>
      </c>
      <c r="D224" s="46" t="s">
        <v>20</v>
      </c>
      <c r="E224" s="46"/>
      <c r="F224" s="68">
        <v>5000</v>
      </c>
    </row>
    <row r="225" spans="1:6" ht="21" x14ac:dyDescent="0.35">
      <c r="A225">
        <v>178</v>
      </c>
      <c r="B225" s="46">
        <v>220</v>
      </c>
      <c r="C225" s="46" t="s">
        <v>793</v>
      </c>
      <c r="D225" s="46" t="s">
        <v>20</v>
      </c>
      <c r="E225" s="46"/>
      <c r="F225" s="68">
        <v>54000</v>
      </c>
    </row>
    <row r="226" spans="1:6" ht="21" x14ac:dyDescent="0.35">
      <c r="A226">
        <v>179</v>
      </c>
      <c r="B226" s="46">
        <v>221</v>
      </c>
      <c r="C226" s="46" t="s">
        <v>516</v>
      </c>
      <c r="D226" s="46" t="s">
        <v>20</v>
      </c>
      <c r="E226" s="46"/>
      <c r="F226" s="68">
        <v>8300000</v>
      </c>
    </row>
    <row r="227" spans="1:6" ht="21" x14ac:dyDescent="0.35">
      <c r="A227">
        <v>180</v>
      </c>
      <c r="B227" s="46">
        <v>222</v>
      </c>
      <c r="C227" s="46" t="s">
        <v>950</v>
      </c>
      <c r="D227" s="46" t="s">
        <v>20</v>
      </c>
      <c r="E227" s="46"/>
      <c r="F227" s="68">
        <v>2800000</v>
      </c>
    </row>
    <row r="228" spans="1:6" ht="21" x14ac:dyDescent="0.35">
      <c r="A228">
        <v>181</v>
      </c>
      <c r="B228" s="46">
        <v>223</v>
      </c>
      <c r="C228" s="46" t="s">
        <v>951</v>
      </c>
      <c r="D228" s="46" t="s">
        <v>20</v>
      </c>
      <c r="E228" s="46"/>
      <c r="F228" s="68">
        <v>36000</v>
      </c>
    </row>
    <row r="229" spans="1:6" ht="21" x14ac:dyDescent="0.35">
      <c r="A229">
        <v>182</v>
      </c>
      <c r="B229" s="46">
        <v>224</v>
      </c>
      <c r="C229" s="46" t="s">
        <v>448</v>
      </c>
      <c r="D229" s="46" t="s">
        <v>114</v>
      </c>
      <c r="E229" s="46"/>
      <c r="F229" s="68">
        <v>2364000</v>
      </c>
    </row>
    <row r="230" spans="1:6" ht="21" x14ac:dyDescent="0.35">
      <c r="A230">
        <v>183</v>
      </c>
      <c r="B230" s="46">
        <v>225</v>
      </c>
      <c r="C230" s="46" t="s">
        <v>825</v>
      </c>
      <c r="D230" s="46" t="s">
        <v>114</v>
      </c>
      <c r="E230" s="46"/>
      <c r="F230" s="68">
        <v>112500</v>
      </c>
    </row>
    <row r="231" spans="1:6" ht="21" x14ac:dyDescent="0.35">
      <c r="A231">
        <v>184</v>
      </c>
      <c r="B231" s="46">
        <v>226</v>
      </c>
      <c r="C231" s="46" t="s">
        <v>827</v>
      </c>
      <c r="D231" s="46" t="s">
        <v>114</v>
      </c>
      <c r="E231" s="46"/>
      <c r="F231" s="68">
        <v>35000</v>
      </c>
    </row>
    <row r="232" spans="1:6" ht="21" x14ac:dyDescent="0.35">
      <c r="A232">
        <v>185</v>
      </c>
      <c r="B232" s="46">
        <v>227</v>
      </c>
      <c r="C232" s="46" t="s">
        <v>829</v>
      </c>
      <c r="D232" s="46" t="s">
        <v>114</v>
      </c>
      <c r="E232" s="46"/>
      <c r="F232" s="68">
        <v>100000</v>
      </c>
    </row>
    <row r="233" spans="1:6" ht="21" x14ac:dyDescent="0.35">
      <c r="A233">
        <v>186</v>
      </c>
      <c r="B233" s="46">
        <v>228</v>
      </c>
      <c r="C233" s="46" t="s">
        <v>831</v>
      </c>
      <c r="D233" s="46" t="s">
        <v>114</v>
      </c>
      <c r="E233" s="46"/>
      <c r="F233" s="68">
        <v>55000</v>
      </c>
    </row>
    <row r="234" spans="1:6" ht="21" x14ac:dyDescent="0.35">
      <c r="A234">
        <v>187</v>
      </c>
      <c r="B234" s="46">
        <v>229</v>
      </c>
      <c r="C234" s="46" t="s">
        <v>468</v>
      </c>
      <c r="D234" s="46" t="s">
        <v>114</v>
      </c>
      <c r="E234" s="46"/>
      <c r="F234" s="68">
        <v>50000</v>
      </c>
    </row>
    <row r="235" spans="1:6" ht="21" x14ac:dyDescent="0.35">
      <c r="A235">
        <v>188</v>
      </c>
      <c r="B235" s="46">
        <v>230</v>
      </c>
      <c r="C235" s="46" t="s">
        <v>832</v>
      </c>
      <c r="D235" s="46" t="s">
        <v>114</v>
      </c>
      <c r="E235" s="46"/>
      <c r="F235" s="68">
        <v>100000</v>
      </c>
    </row>
    <row r="236" spans="1:6" ht="21" x14ac:dyDescent="0.35">
      <c r="A236">
        <v>189</v>
      </c>
      <c r="B236" s="46">
        <v>231</v>
      </c>
      <c r="C236" s="46" t="s">
        <v>468</v>
      </c>
      <c r="D236" s="46" t="s">
        <v>114</v>
      </c>
      <c r="E236" s="46"/>
      <c r="F236" s="68">
        <v>50000</v>
      </c>
    </row>
    <row r="237" spans="1:6" ht="21" x14ac:dyDescent="0.35">
      <c r="A237">
        <v>190</v>
      </c>
      <c r="B237" s="46">
        <v>232</v>
      </c>
      <c r="C237" s="46" t="s">
        <v>834</v>
      </c>
      <c r="D237" s="46" t="s">
        <v>114</v>
      </c>
      <c r="E237" s="46"/>
      <c r="F237" s="68">
        <v>55000</v>
      </c>
    </row>
    <row r="238" spans="1:6" ht="21" x14ac:dyDescent="0.35">
      <c r="A238">
        <v>191</v>
      </c>
      <c r="B238" s="46">
        <v>233</v>
      </c>
      <c r="C238" s="46" t="s">
        <v>835</v>
      </c>
      <c r="D238" s="46" t="s">
        <v>114</v>
      </c>
      <c r="E238" s="46"/>
      <c r="F238" s="68">
        <v>35000</v>
      </c>
    </row>
    <row r="239" spans="1:6" ht="21" x14ac:dyDescent="0.35">
      <c r="A239">
        <v>192</v>
      </c>
      <c r="B239" s="46">
        <v>234</v>
      </c>
      <c r="C239" s="46" t="s">
        <v>836</v>
      </c>
      <c r="D239" s="46" t="s">
        <v>114</v>
      </c>
      <c r="E239" s="46"/>
      <c r="F239" s="68">
        <v>20000</v>
      </c>
    </row>
    <row r="240" spans="1:6" ht="21" x14ac:dyDescent="0.35">
      <c r="A240">
        <v>193</v>
      </c>
      <c r="B240" s="46">
        <v>235</v>
      </c>
      <c r="C240" s="46" t="s">
        <v>837</v>
      </c>
      <c r="D240" s="46" t="s">
        <v>114</v>
      </c>
      <c r="E240" s="46"/>
      <c r="F240" s="68">
        <v>20000</v>
      </c>
    </row>
    <row r="241" spans="1:6" ht="21" x14ac:dyDescent="0.35">
      <c r="A241">
        <v>194</v>
      </c>
      <c r="B241" s="46">
        <v>236</v>
      </c>
      <c r="C241" s="46" t="s">
        <v>838</v>
      </c>
      <c r="D241" s="46" t="s">
        <v>114</v>
      </c>
      <c r="E241" s="46"/>
      <c r="F241" s="68">
        <v>20000</v>
      </c>
    </row>
    <row r="242" spans="1:6" ht="21" x14ac:dyDescent="0.35">
      <c r="A242">
        <v>195</v>
      </c>
      <c r="B242" s="46">
        <v>237</v>
      </c>
      <c r="C242" s="46" t="s">
        <v>839</v>
      </c>
      <c r="D242" s="46" t="s">
        <v>114</v>
      </c>
      <c r="E242" s="46"/>
      <c r="F242" s="68">
        <v>20000</v>
      </c>
    </row>
    <row r="243" spans="1:6" ht="21" x14ac:dyDescent="0.35">
      <c r="A243">
        <v>196</v>
      </c>
      <c r="B243" s="46">
        <v>238</v>
      </c>
      <c r="C243" s="46" t="s">
        <v>840</v>
      </c>
      <c r="D243" s="46" t="s">
        <v>114</v>
      </c>
      <c r="E243" s="46"/>
      <c r="F243" s="68">
        <v>30000</v>
      </c>
    </row>
    <row r="244" spans="1:6" ht="21" x14ac:dyDescent="0.35">
      <c r="A244">
        <v>197</v>
      </c>
      <c r="B244" s="46">
        <v>239</v>
      </c>
      <c r="C244" s="46" t="s">
        <v>468</v>
      </c>
      <c r="D244" s="46" t="s">
        <v>114</v>
      </c>
      <c r="E244" s="46"/>
      <c r="F244" s="68">
        <v>50000</v>
      </c>
    </row>
    <row r="245" spans="1:6" ht="21" x14ac:dyDescent="0.35">
      <c r="A245">
        <v>198</v>
      </c>
      <c r="B245" s="46">
        <v>240</v>
      </c>
      <c r="C245" s="46" t="s">
        <v>952</v>
      </c>
      <c r="D245" s="46" t="s">
        <v>114</v>
      </c>
      <c r="E245" s="46"/>
      <c r="F245" s="68">
        <v>100000</v>
      </c>
    </row>
    <row r="246" spans="1:6" ht="21" x14ac:dyDescent="0.35">
      <c r="A246">
        <v>199</v>
      </c>
      <c r="B246" s="46">
        <v>241</v>
      </c>
      <c r="C246" s="46" t="s">
        <v>953</v>
      </c>
      <c r="D246" s="46" t="s">
        <v>114</v>
      </c>
      <c r="E246" s="46"/>
      <c r="F246" s="68">
        <v>400000</v>
      </c>
    </row>
    <row r="247" spans="1:6" ht="21" x14ac:dyDescent="0.35">
      <c r="A247">
        <v>200</v>
      </c>
      <c r="B247" s="46">
        <v>242</v>
      </c>
      <c r="C247" s="46" t="s">
        <v>954</v>
      </c>
      <c r="D247" s="46" t="s">
        <v>114</v>
      </c>
      <c r="E247" s="46"/>
      <c r="F247" s="68">
        <v>100000</v>
      </c>
    </row>
    <row r="248" spans="1:6" ht="21" x14ac:dyDescent="0.35">
      <c r="A248">
        <v>201</v>
      </c>
      <c r="B248" s="46">
        <v>243</v>
      </c>
      <c r="C248" s="46" t="s">
        <v>955</v>
      </c>
      <c r="D248" s="46" t="s">
        <v>114</v>
      </c>
      <c r="E248" s="46"/>
      <c r="F248" s="68">
        <v>100000</v>
      </c>
    </row>
    <row r="249" spans="1:6" ht="21" x14ac:dyDescent="0.35">
      <c r="A249">
        <v>202</v>
      </c>
      <c r="B249" s="46">
        <v>244</v>
      </c>
      <c r="C249" s="46" t="s">
        <v>856</v>
      </c>
      <c r="D249" s="46" t="s">
        <v>114</v>
      </c>
      <c r="E249" s="46"/>
      <c r="F249" s="68">
        <v>40000</v>
      </c>
    </row>
    <row r="250" spans="1:6" ht="21" x14ac:dyDescent="0.35">
      <c r="A250">
        <v>203</v>
      </c>
      <c r="B250" s="46">
        <v>245</v>
      </c>
      <c r="C250" s="46" t="s">
        <v>857</v>
      </c>
      <c r="D250" s="46" t="s">
        <v>114</v>
      </c>
      <c r="E250" s="46"/>
      <c r="F250" s="68">
        <v>30000</v>
      </c>
    </row>
    <row r="251" spans="1:6" ht="21" x14ac:dyDescent="0.35">
      <c r="A251">
        <v>204</v>
      </c>
      <c r="B251" s="46">
        <v>246</v>
      </c>
      <c r="C251" s="46" t="s">
        <v>858</v>
      </c>
      <c r="D251" s="46" t="s">
        <v>603</v>
      </c>
      <c r="E251" s="46"/>
      <c r="F251" s="68">
        <v>2000000</v>
      </c>
    </row>
    <row r="252" spans="1:6" ht="21" x14ac:dyDescent="0.35">
      <c r="A252">
        <v>205</v>
      </c>
      <c r="B252" s="46">
        <v>247</v>
      </c>
      <c r="C252" s="46" t="s">
        <v>859</v>
      </c>
      <c r="D252" s="46" t="s">
        <v>603</v>
      </c>
      <c r="E252" s="46"/>
      <c r="F252" s="68">
        <v>2000000</v>
      </c>
    </row>
    <row r="253" spans="1:6" ht="21" x14ac:dyDescent="0.35">
      <c r="A253">
        <v>206</v>
      </c>
      <c r="B253" s="46">
        <v>248</v>
      </c>
      <c r="C253" s="46" t="s">
        <v>860</v>
      </c>
      <c r="D253" s="46" t="s">
        <v>603</v>
      </c>
      <c r="E253" s="46"/>
      <c r="F253" s="68">
        <v>2000000</v>
      </c>
    </row>
    <row r="254" spans="1:6" ht="21" x14ac:dyDescent="0.35">
      <c r="A254">
        <v>207</v>
      </c>
      <c r="B254" s="46">
        <v>249</v>
      </c>
      <c r="C254" s="46" t="s">
        <v>861</v>
      </c>
      <c r="D254" s="46" t="s">
        <v>603</v>
      </c>
      <c r="E254" s="46"/>
      <c r="F254" s="68">
        <v>4000000</v>
      </c>
    </row>
    <row r="255" spans="1:6" ht="21" x14ac:dyDescent="0.35">
      <c r="A255">
        <v>208</v>
      </c>
      <c r="B255" s="46">
        <v>250</v>
      </c>
      <c r="C255" s="46" t="s">
        <v>862</v>
      </c>
      <c r="D255" s="46" t="s">
        <v>603</v>
      </c>
      <c r="E255" s="46"/>
      <c r="F255" s="68">
        <v>3500000</v>
      </c>
    </row>
    <row r="256" spans="1:6" ht="21" x14ac:dyDescent="0.35">
      <c r="A256">
        <v>209</v>
      </c>
      <c r="B256" s="46">
        <v>251</v>
      </c>
      <c r="C256" s="46" t="s">
        <v>863</v>
      </c>
      <c r="D256" s="46" t="s">
        <v>603</v>
      </c>
      <c r="E256" s="46"/>
      <c r="F256" s="68">
        <v>2000000</v>
      </c>
    </row>
    <row r="257" spans="1:6" ht="21" x14ac:dyDescent="0.35">
      <c r="A257">
        <v>210</v>
      </c>
      <c r="B257" s="46">
        <v>252</v>
      </c>
      <c r="C257" s="46" t="s">
        <v>864</v>
      </c>
      <c r="D257" s="46" t="s">
        <v>603</v>
      </c>
      <c r="E257" s="46"/>
      <c r="F257" s="68">
        <v>1500000</v>
      </c>
    </row>
    <row r="258" spans="1:6" ht="21" x14ac:dyDescent="0.35">
      <c r="A258">
        <v>211</v>
      </c>
      <c r="B258" s="46">
        <v>253</v>
      </c>
      <c r="C258" s="46" t="s">
        <v>865</v>
      </c>
      <c r="D258" s="46" t="s">
        <v>603</v>
      </c>
      <c r="E258" s="46"/>
      <c r="F258" s="68">
        <v>1500000</v>
      </c>
    </row>
    <row r="259" spans="1:6" ht="21" x14ac:dyDescent="0.35">
      <c r="A259">
        <v>212</v>
      </c>
      <c r="B259" s="46">
        <v>254</v>
      </c>
      <c r="C259" s="46" t="s">
        <v>866</v>
      </c>
      <c r="D259" s="46" t="s">
        <v>603</v>
      </c>
      <c r="E259" s="46"/>
      <c r="F259" s="68">
        <v>1500000</v>
      </c>
    </row>
    <row r="260" spans="1:6" ht="21" x14ac:dyDescent="0.35">
      <c r="A260">
        <v>213</v>
      </c>
      <c r="B260" s="46">
        <v>255</v>
      </c>
      <c r="C260" s="46" t="s">
        <v>867</v>
      </c>
      <c r="D260" s="46" t="s">
        <v>603</v>
      </c>
      <c r="E260" s="46"/>
      <c r="F260" s="68">
        <v>1500000</v>
      </c>
    </row>
    <row r="261" spans="1:6" ht="21" x14ac:dyDescent="0.35">
      <c r="A261">
        <v>214</v>
      </c>
      <c r="B261" s="46">
        <v>256</v>
      </c>
      <c r="C261" s="46" t="s">
        <v>868</v>
      </c>
      <c r="D261" s="46" t="s">
        <v>603</v>
      </c>
      <c r="E261" s="46"/>
      <c r="F261" s="68">
        <v>1500000</v>
      </c>
    </row>
    <row r="262" spans="1:6" ht="21" x14ac:dyDescent="0.35">
      <c r="A262">
        <v>215</v>
      </c>
      <c r="B262" s="46">
        <v>257</v>
      </c>
      <c r="C262" s="46" t="s">
        <v>869</v>
      </c>
      <c r="D262" s="46" t="s">
        <v>603</v>
      </c>
      <c r="E262" s="46"/>
      <c r="F262" s="68">
        <v>1500000</v>
      </c>
    </row>
    <row r="263" spans="1:6" ht="21" x14ac:dyDescent="0.35">
      <c r="A263">
        <v>216</v>
      </c>
      <c r="B263" s="46">
        <v>258</v>
      </c>
      <c r="C263" s="46" t="s">
        <v>870</v>
      </c>
      <c r="D263" s="46" t="s">
        <v>603</v>
      </c>
      <c r="E263" s="46"/>
      <c r="F263" s="68">
        <v>1500000</v>
      </c>
    </row>
    <row r="264" spans="1:6" ht="21" x14ac:dyDescent="0.35">
      <c r="A264">
        <v>217</v>
      </c>
      <c r="B264" s="46">
        <v>259</v>
      </c>
      <c r="C264" s="46" t="s">
        <v>871</v>
      </c>
      <c r="D264" s="46" t="s">
        <v>603</v>
      </c>
      <c r="E264" s="46"/>
      <c r="F264" s="68">
        <v>1500000</v>
      </c>
    </row>
    <row r="265" spans="1:6" ht="21" x14ac:dyDescent="0.35">
      <c r="B265" s="46"/>
      <c r="C265" s="46"/>
      <c r="D265" s="46"/>
      <c r="E265" s="46"/>
      <c r="F265" s="88">
        <f>SUM(F48:F264)</f>
        <v>63177567</v>
      </c>
    </row>
    <row r="266" spans="1:6" x14ac:dyDescent="0.2">
      <c r="A266" t="s">
        <v>162</v>
      </c>
    </row>
    <row r="267" spans="1:6" ht="21" x14ac:dyDescent="0.35">
      <c r="A267">
        <v>1</v>
      </c>
      <c r="B267" s="46">
        <v>260</v>
      </c>
      <c r="C267" s="46" t="s">
        <v>876</v>
      </c>
      <c r="D267" s="46" t="s">
        <v>20</v>
      </c>
      <c r="E267" s="46"/>
      <c r="F267" s="68">
        <v>50000</v>
      </c>
    </row>
    <row r="268" spans="1:6" ht="21" x14ac:dyDescent="0.35">
      <c r="A268">
        <v>2</v>
      </c>
      <c r="B268" s="46">
        <v>261</v>
      </c>
      <c r="C268" s="46" t="s">
        <v>9</v>
      </c>
      <c r="D268" s="46" t="s">
        <v>20</v>
      </c>
      <c r="E268" s="46"/>
      <c r="F268" s="68">
        <v>30000</v>
      </c>
    </row>
    <row r="269" spans="1:6" ht="21" x14ac:dyDescent="0.35">
      <c r="A269">
        <v>3</v>
      </c>
      <c r="B269" s="46">
        <v>262</v>
      </c>
      <c r="C269" s="46" t="s">
        <v>877</v>
      </c>
      <c r="D269" s="46" t="s">
        <v>20</v>
      </c>
      <c r="E269" s="46"/>
      <c r="F269" s="68">
        <v>20000</v>
      </c>
    </row>
    <row r="270" spans="1:6" ht="21" x14ac:dyDescent="0.35">
      <c r="A270">
        <v>4</v>
      </c>
      <c r="B270" s="46">
        <v>263</v>
      </c>
      <c r="C270" s="46" t="s">
        <v>879</v>
      </c>
      <c r="D270" s="46" t="s">
        <v>20</v>
      </c>
      <c r="E270" s="46"/>
      <c r="F270" s="68">
        <v>10000</v>
      </c>
    </row>
    <row r="271" spans="1:6" ht="21" x14ac:dyDescent="0.35">
      <c r="A271">
        <v>5</v>
      </c>
      <c r="B271" s="46">
        <v>264</v>
      </c>
      <c r="C271" s="46" t="s">
        <v>956</v>
      </c>
      <c r="D271" s="46" t="s">
        <v>20</v>
      </c>
      <c r="E271" s="46"/>
      <c r="F271" s="68">
        <v>30000</v>
      </c>
    </row>
    <row r="272" spans="1:6" ht="21" x14ac:dyDescent="0.35">
      <c r="A272">
        <v>6</v>
      </c>
      <c r="B272" s="46">
        <v>265</v>
      </c>
      <c r="C272" s="46" t="s">
        <v>957</v>
      </c>
      <c r="D272" s="46" t="s">
        <v>20</v>
      </c>
      <c r="E272" s="46"/>
      <c r="F272" s="68">
        <v>30000</v>
      </c>
    </row>
    <row r="273" spans="1:6" ht="21" x14ac:dyDescent="0.35">
      <c r="A273">
        <v>7</v>
      </c>
      <c r="B273" s="46">
        <v>266</v>
      </c>
      <c r="C273" s="46" t="s">
        <v>880</v>
      </c>
      <c r="D273" s="46" t="s">
        <v>20</v>
      </c>
      <c r="E273" s="46"/>
      <c r="F273" s="68">
        <v>60000</v>
      </c>
    </row>
    <row r="274" spans="1:6" ht="21" x14ac:dyDescent="0.35">
      <c r="A274">
        <v>8</v>
      </c>
      <c r="B274" s="46">
        <v>267</v>
      </c>
      <c r="C274" s="46" t="s">
        <v>881</v>
      </c>
      <c r="D274" s="46" t="s">
        <v>20</v>
      </c>
      <c r="E274" s="46"/>
      <c r="F274" s="68">
        <v>90000</v>
      </c>
    </row>
    <row r="275" spans="1:6" ht="21" x14ac:dyDescent="0.35">
      <c r="A275">
        <v>9</v>
      </c>
      <c r="B275" s="46">
        <v>268</v>
      </c>
      <c r="C275" s="46" t="s">
        <v>882</v>
      </c>
      <c r="D275" s="46" t="s">
        <v>20</v>
      </c>
      <c r="E275" s="46"/>
      <c r="F275" s="68">
        <v>10000</v>
      </c>
    </row>
    <row r="276" spans="1:6" ht="21" x14ac:dyDescent="0.35">
      <c r="A276">
        <v>10</v>
      </c>
      <c r="B276" s="46">
        <v>269</v>
      </c>
      <c r="C276" s="46" t="s">
        <v>883</v>
      </c>
      <c r="D276" s="46" t="s">
        <v>20</v>
      </c>
      <c r="E276" s="46"/>
      <c r="F276" s="68">
        <v>100000</v>
      </c>
    </row>
    <row r="277" spans="1:6" ht="21" x14ac:dyDescent="0.35">
      <c r="A277">
        <v>11</v>
      </c>
      <c r="B277" s="46">
        <v>270</v>
      </c>
      <c r="C277" s="46" t="s">
        <v>884</v>
      </c>
      <c r="D277" s="46" t="s">
        <v>20</v>
      </c>
      <c r="E277" s="46"/>
      <c r="F277" s="68">
        <v>200000</v>
      </c>
    </row>
    <row r="278" spans="1:6" ht="21" x14ac:dyDescent="0.35">
      <c r="A278">
        <v>12</v>
      </c>
      <c r="B278" s="46">
        <v>271</v>
      </c>
      <c r="C278" s="46" t="s">
        <v>885</v>
      </c>
      <c r="D278" s="46" t="s">
        <v>20</v>
      </c>
      <c r="E278" s="46"/>
      <c r="F278" s="68">
        <v>350000</v>
      </c>
    </row>
    <row r="279" spans="1:6" ht="21" x14ac:dyDescent="0.35">
      <c r="A279">
        <v>13</v>
      </c>
      <c r="B279" s="46">
        <v>272</v>
      </c>
      <c r="C279" s="46" t="s">
        <v>886</v>
      </c>
      <c r="D279" s="46" t="s">
        <v>20</v>
      </c>
      <c r="E279" s="46"/>
      <c r="F279" s="68">
        <v>30000</v>
      </c>
    </row>
    <row r="280" spans="1:6" ht="21" x14ac:dyDescent="0.35">
      <c r="A280">
        <v>14</v>
      </c>
      <c r="B280" s="46">
        <v>273</v>
      </c>
      <c r="C280" s="46" t="s">
        <v>958</v>
      </c>
      <c r="D280" s="46" t="s">
        <v>20</v>
      </c>
      <c r="E280" s="46"/>
      <c r="F280" s="68">
        <v>20000</v>
      </c>
    </row>
    <row r="281" spans="1:6" ht="21" x14ac:dyDescent="0.35">
      <c r="A281">
        <v>15</v>
      </c>
      <c r="B281" s="46">
        <v>274</v>
      </c>
      <c r="C281" s="46" t="s">
        <v>887</v>
      </c>
      <c r="D281" s="46" t="s">
        <v>114</v>
      </c>
      <c r="E281" s="46"/>
      <c r="F281" s="68">
        <v>30000</v>
      </c>
    </row>
    <row r="282" spans="1:6" ht="21" x14ac:dyDescent="0.35">
      <c r="A282">
        <v>16</v>
      </c>
      <c r="B282" s="46">
        <v>275</v>
      </c>
      <c r="C282" s="46" t="s">
        <v>15</v>
      </c>
      <c r="D282" s="46" t="s">
        <v>114</v>
      </c>
      <c r="E282" s="46"/>
      <c r="F282" s="68">
        <v>4000</v>
      </c>
    </row>
    <row r="283" spans="1:6" ht="21" x14ac:dyDescent="0.35">
      <c r="A283">
        <v>17</v>
      </c>
      <c r="B283" s="46">
        <v>276</v>
      </c>
      <c r="C283" s="46" t="s">
        <v>888</v>
      </c>
      <c r="D283" s="46" t="s">
        <v>114</v>
      </c>
      <c r="E283" s="46"/>
      <c r="F283" s="68">
        <v>10000</v>
      </c>
    </row>
    <row r="284" spans="1:6" ht="24" customHeight="1" x14ac:dyDescent="0.2">
      <c r="F284" s="134">
        <f>SUM(F267:F283)</f>
        <v>1074000</v>
      </c>
    </row>
    <row r="286" spans="1:6" x14ac:dyDescent="0.2">
      <c r="F286" s="131">
        <f>F284+F265+F46+F18</f>
        <v>82481567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2"/>
  <sheetViews>
    <sheetView topLeftCell="A335" workbookViewId="0">
      <selection activeCell="A325" sqref="A325:A339"/>
    </sheetView>
  </sheetViews>
  <sheetFormatPr defaultRowHeight="14.25" x14ac:dyDescent="0.2"/>
  <cols>
    <col min="2" max="2" width="9.125" bestFit="1" customWidth="1"/>
    <col min="3" max="3" width="62.5" customWidth="1"/>
    <col min="4" max="4" width="12.5" customWidth="1"/>
    <col min="6" max="6" width="18.125" style="131" customWidth="1"/>
  </cols>
  <sheetData>
    <row r="1" spans="1:9" x14ac:dyDescent="0.2">
      <c r="A1" t="s">
        <v>571</v>
      </c>
    </row>
    <row r="2" spans="1:9" ht="21" x14ac:dyDescent="0.35">
      <c r="B2" s="46">
        <v>1</v>
      </c>
      <c r="C2" s="46" t="s">
        <v>959</v>
      </c>
      <c r="D2" s="46" t="s">
        <v>20</v>
      </c>
      <c r="E2" s="46"/>
      <c r="F2" s="68">
        <v>10000</v>
      </c>
      <c r="G2" s="46"/>
      <c r="H2" s="46"/>
      <c r="I2" s="46"/>
    </row>
    <row r="3" spans="1:9" ht="21" x14ac:dyDescent="0.35">
      <c r="B3" s="46">
        <v>2</v>
      </c>
      <c r="C3" s="46" t="s">
        <v>960</v>
      </c>
      <c r="D3" s="46" t="s">
        <v>20</v>
      </c>
      <c r="E3" s="46"/>
      <c r="F3" s="68">
        <v>10000</v>
      </c>
      <c r="G3" s="46"/>
      <c r="H3" s="46"/>
      <c r="I3" s="46"/>
    </row>
    <row r="4" spans="1:9" ht="21" x14ac:dyDescent="0.35">
      <c r="B4" s="46">
        <v>3</v>
      </c>
      <c r="C4" s="46" t="s">
        <v>12</v>
      </c>
      <c r="D4" s="46" t="s">
        <v>20</v>
      </c>
      <c r="E4" s="46"/>
      <c r="F4" s="68">
        <v>20000</v>
      </c>
      <c r="G4" s="46"/>
      <c r="H4" s="46"/>
      <c r="I4" s="46"/>
    </row>
    <row r="5" spans="1:9" ht="21" x14ac:dyDescent="0.35">
      <c r="B5" s="46">
        <v>4</v>
      </c>
      <c r="C5" s="46" t="s">
        <v>961</v>
      </c>
      <c r="D5" s="46" t="s">
        <v>20</v>
      </c>
      <c r="E5" s="46"/>
      <c r="F5" s="68">
        <v>30000</v>
      </c>
      <c r="G5" s="46"/>
      <c r="H5" s="46"/>
      <c r="I5" s="46"/>
    </row>
    <row r="6" spans="1:9" ht="21" x14ac:dyDescent="0.35">
      <c r="B6" s="46">
        <v>5</v>
      </c>
      <c r="C6" s="46" t="s">
        <v>962</v>
      </c>
      <c r="D6" s="46" t="s">
        <v>20</v>
      </c>
      <c r="E6" s="46"/>
      <c r="F6" s="68">
        <v>30000</v>
      </c>
      <c r="G6" s="46"/>
      <c r="H6" s="46"/>
      <c r="I6" s="46"/>
    </row>
    <row r="7" spans="1:9" ht="21" x14ac:dyDescent="0.35">
      <c r="B7" s="46">
        <v>6</v>
      </c>
      <c r="C7" s="46" t="s">
        <v>963</v>
      </c>
      <c r="D7" s="46" t="s">
        <v>20</v>
      </c>
      <c r="E7" s="46"/>
      <c r="F7" s="68">
        <v>30000</v>
      </c>
      <c r="G7" s="46"/>
      <c r="H7" s="46"/>
      <c r="I7" s="46"/>
    </row>
    <row r="8" spans="1:9" ht="21" x14ac:dyDescent="0.35">
      <c r="B8" s="46">
        <v>7</v>
      </c>
      <c r="C8" s="46" t="s">
        <v>572</v>
      </c>
      <c r="D8" s="46" t="s">
        <v>20</v>
      </c>
      <c r="E8" s="46"/>
      <c r="F8" s="68">
        <v>50000</v>
      </c>
      <c r="G8" s="46"/>
      <c r="H8" s="46"/>
      <c r="I8" s="46"/>
    </row>
    <row r="9" spans="1:9" ht="21" x14ac:dyDescent="0.35">
      <c r="B9" s="46">
        <v>8</v>
      </c>
      <c r="C9" s="46" t="s">
        <v>573</v>
      </c>
      <c r="D9" s="46" t="s">
        <v>20</v>
      </c>
      <c r="E9" s="46"/>
      <c r="F9" s="68">
        <v>150000</v>
      </c>
      <c r="G9" s="46"/>
      <c r="H9" s="46"/>
      <c r="I9" s="46"/>
    </row>
    <row r="10" spans="1:9" ht="21" x14ac:dyDescent="0.35">
      <c r="B10" s="46">
        <v>9</v>
      </c>
      <c r="C10" s="46" t="s">
        <v>964</v>
      </c>
      <c r="D10" s="46" t="s">
        <v>20</v>
      </c>
      <c r="E10" s="46"/>
      <c r="F10" s="68">
        <v>30000</v>
      </c>
      <c r="G10" s="46"/>
      <c r="H10" s="46"/>
      <c r="I10" s="46"/>
    </row>
    <row r="11" spans="1:9" ht="21" x14ac:dyDescent="0.35">
      <c r="B11" s="46">
        <v>10</v>
      </c>
      <c r="C11" s="46" t="s">
        <v>965</v>
      </c>
      <c r="D11" s="46" t="s">
        <v>20</v>
      </c>
      <c r="E11" s="46"/>
      <c r="F11" s="68">
        <v>50000</v>
      </c>
      <c r="G11" s="46"/>
      <c r="H11" s="46"/>
      <c r="I11" s="46"/>
    </row>
    <row r="12" spans="1:9" ht="21" x14ac:dyDescent="0.35">
      <c r="B12" s="46">
        <v>11</v>
      </c>
      <c r="C12" s="46" t="s">
        <v>966</v>
      </c>
      <c r="D12" s="46" t="s">
        <v>20</v>
      </c>
      <c r="E12" s="46"/>
      <c r="F12" s="68">
        <v>30000</v>
      </c>
      <c r="G12" s="46"/>
      <c r="H12" s="46"/>
      <c r="I12" s="46"/>
    </row>
    <row r="13" spans="1:9" ht="21" x14ac:dyDescent="0.35">
      <c r="B13" s="46">
        <v>12</v>
      </c>
      <c r="C13" s="46" t="s">
        <v>967</v>
      </c>
      <c r="D13" s="46" t="s">
        <v>20</v>
      </c>
      <c r="E13" s="46"/>
      <c r="F13" s="68">
        <v>50000</v>
      </c>
      <c r="G13" s="46"/>
      <c r="H13" s="46"/>
      <c r="I13" s="46"/>
    </row>
    <row r="14" spans="1:9" ht="21" x14ac:dyDescent="0.35">
      <c r="B14" s="46">
        <v>13</v>
      </c>
      <c r="C14" s="46" t="s">
        <v>576</v>
      </c>
      <c r="D14" s="46" t="s">
        <v>20</v>
      </c>
      <c r="E14" s="46"/>
      <c r="F14" s="68">
        <v>50000</v>
      </c>
      <c r="G14" s="46"/>
      <c r="H14" s="46"/>
      <c r="I14" s="46"/>
    </row>
    <row r="15" spans="1:9" ht="21" x14ac:dyDescent="0.35">
      <c r="B15" s="46">
        <v>14</v>
      </c>
      <c r="C15" s="46" t="s">
        <v>577</v>
      </c>
      <c r="D15" s="46" t="s">
        <v>20</v>
      </c>
      <c r="E15" s="46"/>
      <c r="F15" s="68">
        <v>50000</v>
      </c>
      <c r="G15" s="46"/>
      <c r="H15" s="46"/>
      <c r="I15" s="46"/>
    </row>
    <row r="16" spans="1:9" ht="21" x14ac:dyDescent="0.35">
      <c r="B16" s="46">
        <v>15</v>
      </c>
      <c r="C16" s="46" t="s">
        <v>579</v>
      </c>
      <c r="D16" s="46" t="s">
        <v>20</v>
      </c>
      <c r="E16" s="46"/>
      <c r="F16" s="68">
        <v>50000</v>
      </c>
      <c r="G16" s="46"/>
      <c r="H16" s="46"/>
      <c r="I16" s="46"/>
    </row>
    <row r="17" spans="1:9" ht="21" x14ac:dyDescent="0.35">
      <c r="B17" s="46">
        <v>16</v>
      </c>
      <c r="C17" s="46" t="s">
        <v>580</v>
      </c>
      <c r="D17" s="46" t="s">
        <v>20</v>
      </c>
      <c r="E17" s="46"/>
      <c r="F17" s="68">
        <v>300000</v>
      </c>
      <c r="G17" s="46"/>
      <c r="H17" s="46"/>
      <c r="I17" s="46"/>
    </row>
    <row r="18" spans="1:9" ht="21" x14ac:dyDescent="0.35">
      <c r="B18" s="46">
        <v>17</v>
      </c>
      <c r="C18" s="46" t="s">
        <v>581</v>
      </c>
      <c r="D18" s="46" t="s">
        <v>20</v>
      </c>
      <c r="E18" s="46"/>
      <c r="F18" s="68">
        <v>100000</v>
      </c>
      <c r="G18" s="46"/>
      <c r="H18" s="46"/>
      <c r="I18" s="46"/>
    </row>
    <row r="19" spans="1:9" ht="21" x14ac:dyDescent="0.35">
      <c r="B19" s="46">
        <v>18</v>
      </c>
      <c r="C19" s="46" t="s">
        <v>968</v>
      </c>
      <c r="D19" s="46" t="s">
        <v>20</v>
      </c>
      <c r="E19" s="46"/>
      <c r="F19" s="68">
        <v>30000</v>
      </c>
      <c r="G19" s="46"/>
      <c r="H19" s="46"/>
      <c r="I19" s="46"/>
    </row>
    <row r="20" spans="1:9" ht="21" x14ac:dyDescent="0.35">
      <c r="B20" s="46">
        <v>19</v>
      </c>
      <c r="C20" s="46" t="s">
        <v>582</v>
      </c>
      <c r="D20" s="46" t="s">
        <v>20</v>
      </c>
      <c r="E20" s="46"/>
      <c r="F20" s="68">
        <v>200000</v>
      </c>
      <c r="G20" s="46"/>
      <c r="H20" s="46"/>
      <c r="I20" s="46"/>
    </row>
    <row r="21" spans="1:9" ht="21" x14ac:dyDescent="0.35">
      <c r="B21" s="46">
        <v>20</v>
      </c>
      <c r="C21" s="46" t="s">
        <v>583</v>
      </c>
      <c r="D21" s="46" t="s">
        <v>20</v>
      </c>
      <c r="E21" s="46"/>
      <c r="F21" s="68">
        <v>150000</v>
      </c>
      <c r="G21" s="46"/>
      <c r="H21" s="46"/>
      <c r="I21" s="46"/>
    </row>
    <row r="22" spans="1:9" ht="21" x14ac:dyDescent="0.35">
      <c r="B22" s="46"/>
      <c r="C22" s="46"/>
      <c r="D22" s="46"/>
      <c r="E22" s="46"/>
      <c r="F22" s="88">
        <f>SUM(F2:F21)</f>
        <v>1420000</v>
      </c>
      <c r="G22" s="46"/>
      <c r="H22" s="46"/>
      <c r="I22" s="46"/>
    </row>
    <row r="23" spans="1:9" x14ac:dyDescent="0.2">
      <c r="A23" t="s">
        <v>21</v>
      </c>
    </row>
    <row r="24" spans="1:9" ht="21" x14ac:dyDescent="0.35">
      <c r="A24">
        <v>1</v>
      </c>
      <c r="B24" s="46">
        <v>21</v>
      </c>
      <c r="C24" s="46" t="s">
        <v>969</v>
      </c>
      <c r="D24" s="46" t="s">
        <v>20</v>
      </c>
      <c r="E24" s="46"/>
      <c r="F24" s="68">
        <v>300000</v>
      </c>
      <c r="G24" s="46"/>
      <c r="H24" s="46"/>
      <c r="I24" s="46"/>
    </row>
    <row r="25" spans="1:9" ht="21" x14ac:dyDescent="0.35">
      <c r="A25">
        <v>2</v>
      </c>
      <c r="B25" s="46">
        <v>22</v>
      </c>
      <c r="C25" s="46" t="s">
        <v>970</v>
      </c>
      <c r="D25" s="46" t="s">
        <v>20</v>
      </c>
      <c r="E25" s="46"/>
      <c r="F25" s="68">
        <v>300000</v>
      </c>
      <c r="G25" s="46"/>
      <c r="H25" s="46"/>
      <c r="I25" s="46"/>
    </row>
    <row r="26" spans="1:9" ht="21" x14ac:dyDescent="0.35">
      <c r="A26">
        <v>3</v>
      </c>
      <c r="B26" s="46">
        <v>23</v>
      </c>
      <c r="C26" s="46" t="s">
        <v>971</v>
      </c>
      <c r="D26" s="46" t="s">
        <v>20</v>
      </c>
      <c r="E26" s="46"/>
      <c r="F26" s="68">
        <v>300000</v>
      </c>
      <c r="G26" s="46"/>
      <c r="H26" s="46"/>
      <c r="I26" s="46"/>
    </row>
    <row r="27" spans="1:9" ht="21" x14ac:dyDescent="0.35">
      <c r="A27">
        <v>4</v>
      </c>
      <c r="B27" s="46">
        <v>24</v>
      </c>
      <c r="C27" s="46" t="s">
        <v>972</v>
      </c>
      <c r="D27" s="46" t="s">
        <v>20</v>
      </c>
      <c r="E27" s="46"/>
      <c r="F27" s="68">
        <v>300000</v>
      </c>
      <c r="G27" s="46"/>
      <c r="H27" s="46"/>
      <c r="I27" s="46"/>
    </row>
    <row r="28" spans="1:9" ht="21" x14ac:dyDescent="0.35">
      <c r="A28">
        <v>5</v>
      </c>
      <c r="B28" s="46">
        <v>25</v>
      </c>
      <c r="C28" s="46" t="s">
        <v>973</v>
      </c>
      <c r="D28" s="46" t="s">
        <v>20</v>
      </c>
      <c r="E28" s="46"/>
      <c r="F28" s="68">
        <v>300000</v>
      </c>
      <c r="G28" s="46"/>
      <c r="H28" s="46"/>
      <c r="I28" s="46"/>
    </row>
    <row r="29" spans="1:9" ht="21" x14ac:dyDescent="0.35">
      <c r="A29">
        <v>6</v>
      </c>
      <c r="B29" s="46">
        <v>26</v>
      </c>
      <c r="C29" s="46" t="s">
        <v>594</v>
      </c>
      <c r="D29" s="46" t="s">
        <v>20</v>
      </c>
      <c r="E29" s="46"/>
      <c r="F29" s="68">
        <v>300000</v>
      </c>
      <c r="G29" s="46"/>
      <c r="H29" s="46"/>
      <c r="I29" s="46"/>
    </row>
    <row r="30" spans="1:9" ht="21" x14ac:dyDescent="0.35">
      <c r="A30">
        <v>7</v>
      </c>
      <c r="B30" s="46">
        <v>27</v>
      </c>
      <c r="C30" s="46" t="s">
        <v>974</v>
      </c>
      <c r="D30" s="46" t="s">
        <v>20</v>
      </c>
      <c r="E30" s="46"/>
      <c r="F30" s="68">
        <v>300000</v>
      </c>
      <c r="G30" s="46"/>
      <c r="H30" s="46"/>
      <c r="I30" s="46"/>
    </row>
    <row r="31" spans="1:9" ht="21" x14ac:dyDescent="0.35">
      <c r="A31">
        <v>8</v>
      </c>
      <c r="B31" s="46">
        <v>28</v>
      </c>
      <c r="C31" s="46" t="s">
        <v>975</v>
      </c>
      <c r="D31" s="46" t="s">
        <v>20</v>
      </c>
      <c r="E31" s="46"/>
      <c r="F31" s="68">
        <v>450000</v>
      </c>
      <c r="G31" s="46"/>
      <c r="H31" s="46"/>
      <c r="I31" s="46"/>
    </row>
    <row r="32" spans="1:9" ht="21" x14ac:dyDescent="0.35">
      <c r="A32">
        <v>9</v>
      </c>
      <c r="B32" s="46">
        <v>29</v>
      </c>
      <c r="C32" s="46" t="s">
        <v>976</v>
      </c>
      <c r="D32" s="46" t="s">
        <v>20</v>
      </c>
      <c r="E32" s="46"/>
      <c r="F32" s="68">
        <v>450000</v>
      </c>
      <c r="G32" s="46"/>
      <c r="H32" s="46"/>
      <c r="I32" s="46"/>
    </row>
    <row r="33" spans="1:9" ht="21" x14ac:dyDescent="0.35">
      <c r="A33">
        <v>10</v>
      </c>
      <c r="B33" s="46">
        <v>30</v>
      </c>
      <c r="C33" s="46" t="s">
        <v>977</v>
      </c>
      <c r="D33" s="46" t="s">
        <v>20</v>
      </c>
      <c r="E33" s="46"/>
      <c r="F33" s="68">
        <v>450000</v>
      </c>
      <c r="G33" s="46"/>
      <c r="H33" s="46"/>
      <c r="I33" s="46"/>
    </row>
    <row r="34" spans="1:9" ht="21" x14ac:dyDescent="0.35">
      <c r="A34">
        <v>11</v>
      </c>
      <c r="B34" s="46">
        <v>31</v>
      </c>
      <c r="C34" s="46" t="s">
        <v>978</v>
      </c>
      <c r="D34" s="46" t="s">
        <v>20</v>
      </c>
      <c r="E34" s="46"/>
      <c r="F34" s="68">
        <v>300000</v>
      </c>
      <c r="G34" s="46"/>
      <c r="H34" s="46"/>
      <c r="I34" s="46"/>
    </row>
    <row r="35" spans="1:9" ht="21" x14ac:dyDescent="0.35">
      <c r="A35">
        <v>12</v>
      </c>
      <c r="B35" s="46">
        <v>32</v>
      </c>
      <c r="C35" s="46" t="s">
        <v>979</v>
      </c>
      <c r="D35" s="46" t="s">
        <v>20</v>
      </c>
      <c r="E35" s="46"/>
      <c r="F35" s="68">
        <v>300000</v>
      </c>
      <c r="G35" s="46"/>
      <c r="H35" s="46"/>
      <c r="I35" s="46"/>
    </row>
    <row r="36" spans="1:9" ht="21" x14ac:dyDescent="0.35">
      <c r="A36">
        <v>13</v>
      </c>
      <c r="B36" s="46">
        <v>33</v>
      </c>
      <c r="C36" s="46" t="s">
        <v>521</v>
      </c>
      <c r="D36" s="46" t="s">
        <v>20</v>
      </c>
      <c r="E36" s="46"/>
      <c r="F36" s="68">
        <v>10000</v>
      </c>
      <c r="G36" s="46"/>
      <c r="H36" s="46"/>
      <c r="I36" s="46"/>
    </row>
    <row r="37" spans="1:9" ht="21" x14ac:dyDescent="0.35">
      <c r="A37">
        <v>14</v>
      </c>
      <c r="B37" s="46">
        <v>34</v>
      </c>
      <c r="C37" s="46" t="s">
        <v>980</v>
      </c>
      <c r="D37" s="46" t="s">
        <v>20</v>
      </c>
      <c r="E37" s="46"/>
      <c r="F37" s="68">
        <v>100000</v>
      </c>
      <c r="G37" s="46"/>
      <c r="H37" s="46"/>
      <c r="I37" s="46"/>
    </row>
    <row r="38" spans="1:9" ht="21" x14ac:dyDescent="0.35">
      <c r="A38">
        <v>15</v>
      </c>
      <c r="B38" s="46">
        <v>35</v>
      </c>
      <c r="C38" s="46" t="s">
        <v>981</v>
      </c>
      <c r="D38" s="46" t="s">
        <v>20</v>
      </c>
      <c r="E38" s="46"/>
      <c r="F38" s="68">
        <v>500000</v>
      </c>
      <c r="G38" s="46"/>
      <c r="H38" s="46"/>
      <c r="I38" s="46"/>
    </row>
    <row r="39" spans="1:9" ht="21" x14ac:dyDescent="0.35">
      <c r="A39">
        <v>16</v>
      </c>
      <c r="B39" s="46">
        <v>36</v>
      </c>
      <c r="C39" s="46" t="s">
        <v>982</v>
      </c>
      <c r="D39" s="46" t="s">
        <v>20</v>
      </c>
      <c r="E39" s="46"/>
      <c r="F39" s="68">
        <v>200000</v>
      </c>
      <c r="G39" s="46"/>
      <c r="H39" s="46"/>
      <c r="I39" s="46"/>
    </row>
    <row r="40" spans="1:9" ht="21" x14ac:dyDescent="0.35">
      <c r="A40">
        <v>17</v>
      </c>
      <c r="B40" s="46">
        <v>37</v>
      </c>
      <c r="C40" s="46" t="s">
        <v>14</v>
      </c>
      <c r="D40" s="46" t="s">
        <v>20</v>
      </c>
      <c r="E40" s="46"/>
      <c r="F40" s="68">
        <v>30000</v>
      </c>
      <c r="G40" s="46"/>
      <c r="H40" s="46"/>
      <c r="I40" s="46"/>
    </row>
    <row r="41" spans="1:9" ht="21" x14ac:dyDescent="0.35">
      <c r="A41">
        <v>18</v>
      </c>
      <c r="B41" s="46">
        <v>38</v>
      </c>
      <c r="C41" s="46" t="s">
        <v>983</v>
      </c>
      <c r="D41" s="46" t="s">
        <v>20</v>
      </c>
      <c r="E41" s="46"/>
      <c r="F41" s="68">
        <v>100000</v>
      </c>
      <c r="G41" s="46"/>
      <c r="H41" s="46"/>
      <c r="I41" s="46"/>
    </row>
    <row r="42" spans="1:9" ht="21" x14ac:dyDescent="0.35">
      <c r="A42">
        <v>19</v>
      </c>
      <c r="B42" s="46">
        <v>39</v>
      </c>
      <c r="C42" s="46" t="s">
        <v>984</v>
      </c>
      <c r="D42" s="46" t="s">
        <v>20</v>
      </c>
      <c r="E42" s="46"/>
      <c r="F42" s="68">
        <v>100000</v>
      </c>
      <c r="G42" s="46"/>
      <c r="H42" s="46"/>
      <c r="I42" s="46"/>
    </row>
    <row r="43" spans="1:9" ht="21" x14ac:dyDescent="0.35">
      <c r="A43">
        <v>20</v>
      </c>
      <c r="B43" s="46">
        <v>40</v>
      </c>
      <c r="C43" s="46" t="s">
        <v>985</v>
      </c>
      <c r="D43" s="46" t="s">
        <v>20</v>
      </c>
      <c r="E43" s="46"/>
      <c r="F43" s="68">
        <v>100000</v>
      </c>
      <c r="G43" s="46"/>
      <c r="H43" s="46"/>
      <c r="I43" s="46"/>
    </row>
    <row r="44" spans="1:9" ht="21" x14ac:dyDescent="0.35">
      <c r="A44">
        <v>21</v>
      </c>
      <c r="B44" s="46">
        <v>41</v>
      </c>
      <c r="C44" s="46" t="s">
        <v>986</v>
      </c>
      <c r="D44" s="46" t="s">
        <v>20</v>
      </c>
      <c r="E44" s="46"/>
      <c r="F44" s="68">
        <v>200000</v>
      </c>
      <c r="G44" s="46"/>
      <c r="H44" s="46"/>
      <c r="I44" s="46"/>
    </row>
    <row r="45" spans="1:9" ht="21" x14ac:dyDescent="0.35">
      <c r="A45">
        <v>22</v>
      </c>
      <c r="B45" s="46">
        <v>42</v>
      </c>
      <c r="C45" s="46" t="s">
        <v>987</v>
      </c>
      <c r="D45" s="46" t="s">
        <v>20</v>
      </c>
      <c r="E45" s="46"/>
      <c r="F45" s="68">
        <v>200000</v>
      </c>
      <c r="G45" s="46"/>
      <c r="H45" s="46"/>
      <c r="I45" s="46"/>
    </row>
    <row r="46" spans="1:9" ht="21" x14ac:dyDescent="0.35">
      <c r="A46">
        <v>23</v>
      </c>
      <c r="B46" s="46">
        <v>43</v>
      </c>
      <c r="C46" s="46" t="s">
        <v>988</v>
      </c>
      <c r="D46" s="46" t="s">
        <v>20</v>
      </c>
      <c r="E46" s="46"/>
      <c r="F46" s="68">
        <v>200000</v>
      </c>
      <c r="G46" s="46"/>
      <c r="H46" s="46"/>
      <c r="I46" s="46"/>
    </row>
    <row r="47" spans="1:9" ht="21" x14ac:dyDescent="0.35">
      <c r="A47">
        <v>24</v>
      </c>
      <c r="B47" s="46">
        <v>44</v>
      </c>
      <c r="C47" s="46" t="s">
        <v>989</v>
      </c>
      <c r="D47" s="46" t="s">
        <v>20</v>
      </c>
      <c r="E47" s="46"/>
      <c r="F47" s="68">
        <v>200000</v>
      </c>
      <c r="G47" s="46"/>
      <c r="H47" s="46"/>
      <c r="I47" s="46"/>
    </row>
    <row r="48" spans="1:9" ht="21" x14ac:dyDescent="0.35">
      <c r="A48">
        <v>25</v>
      </c>
      <c r="B48" s="46">
        <v>45</v>
      </c>
      <c r="C48" s="46" t="s">
        <v>13</v>
      </c>
      <c r="D48" s="46" t="s">
        <v>20</v>
      </c>
      <c r="E48" s="46"/>
      <c r="F48" s="68">
        <v>500000</v>
      </c>
      <c r="G48" s="46"/>
      <c r="H48" s="46"/>
      <c r="I48" s="46"/>
    </row>
    <row r="49" spans="1:9" ht="21" x14ac:dyDescent="0.35">
      <c r="A49">
        <v>26</v>
      </c>
      <c r="B49" s="46">
        <v>46</v>
      </c>
      <c r="C49" s="46" t="s">
        <v>602</v>
      </c>
      <c r="D49" s="46" t="s">
        <v>603</v>
      </c>
      <c r="E49" s="46"/>
      <c r="F49" s="68">
        <v>2000000</v>
      </c>
      <c r="G49" s="46"/>
      <c r="H49" s="46"/>
      <c r="I49" s="46"/>
    </row>
    <row r="50" spans="1:9" ht="21" x14ac:dyDescent="0.35">
      <c r="A50">
        <v>27</v>
      </c>
      <c r="B50" s="46">
        <v>47</v>
      </c>
      <c r="C50" s="46" t="s">
        <v>604</v>
      </c>
      <c r="D50" s="46" t="s">
        <v>603</v>
      </c>
      <c r="E50" s="46"/>
      <c r="F50" s="68">
        <v>1000000</v>
      </c>
      <c r="G50" s="46"/>
      <c r="H50" s="46"/>
      <c r="I50" s="46"/>
    </row>
    <row r="51" spans="1:9" ht="21" x14ac:dyDescent="0.35">
      <c r="A51">
        <v>28</v>
      </c>
      <c r="B51" s="46">
        <v>48</v>
      </c>
      <c r="C51" s="46" t="s">
        <v>605</v>
      </c>
      <c r="D51" s="46" t="s">
        <v>603</v>
      </c>
      <c r="E51" s="46"/>
      <c r="F51" s="68">
        <v>2000000</v>
      </c>
      <c r="G51" s="46"/>
      <c r="H51" s="46"/>
      <c r="I51" s="46"/>
    </row>
    <row r="52" spans="1:9" ht="21" x14ac:dyDescent="0.35">
      <c r="A52">
        <v>29</v>
      </c>
      <c r="B52" s="46">
        <v>49</v>
      </c>
      <c r="C52" s="46" t="s">
        <v>606</v>
      </c>
      <c r="D52" s="46" t="s">
        <v>603</v>
      </c>
      <c r="E52" s="46"/>
      <c r="F52" s="68">
        <v>2000000</v>
      </c>
      <c r="G52" s="46"/>
      <c r="H52" s="46"/>
      <c r="I52" s="46"/>
    </row>
    <row r="53" spans="1:9" ht="21" x14ac:dyDescent="0.35">
      <c r="A53">
        <v>30</v>
      </c>
      <c r="B53" s="46">
        <v>50</v>
      </c>
      <c r="C53" s="46" t="s">
        <v>607</v>
      </c>
      <c r="D53" s="46" t="s">
        <v>603</v>
      </c>
      <c r="E53" s="46"/>
      <c r="F53" s="68">
        <v>2000000</v>
      </c>
      <c r="G53" s="46"/>
      <c r="H53" s="46"/>
      <c r="I53" s="46"/>
    </row>
    <row r="54" spans="1:9" ht="21" x14ac:dyDescent="0.35">
      <c r="A54">
        <v>31</v>
      </c>
      <c r="B54" s="46">
        <v>51</v>
      </c>
      <c r="C54" s="46" t="s">
        <v>608</v>
      </c>
      <c r="D54" s="46" t="s">
        <v>603</v>
      </c>
      <c r="E54" s="46"/>
      <c r="F54" s="68">
        <v>2000000</v>
      </c>
      <c r="G54" s="46"/>
      <c r="H54" s="46"/>
      <c r="I54" s="46"/>
    </row>
    <row r="55" spans="1:9" ht="21" x14ac:dyDescent="0.35">
      <c r="A55">
        <v>32</v>
      </c>
      <c r="B55" s="46">
        <v>52</v>
      </c>
      <c r="C55" s="46" t="s">
        <v>609</v>
      </c>
      <c r="D55" s="46" t="s">
        <v>603</v>
      </c>
      <c r="E55" s="46"/>
      <c r="F55" s="68">
        <v>2000000</v>
      </c>
      <c r="G55" s="46"/>
      <c r="H55" s="46"/>
      <c r="I55" s="46"/>
    </row>
    <row r="56" spans="1:9" ht="21" x14ac:dyDescent="0.35">
      <c r="B56" s="46"/>
      <c r="C56" s="46"/>
      <c r="D56" s="46"/>
      <c r="E56" s="46"/>
      <c r="F56" s="88">
        <f>SUM(F24:F55)</f>
        <v>19490000</v>
      </c>
      <c r="G56" s="46"/>
      <c r="H56" s="46"/>
      <c r="I56" s="46"/>
    </row>
    <row r="57" spans="1:9" ht="17.25" customHeight="1" x14ac:dyDescent="0.2">
      <c r="A57" t="s">
        <v>22</v>
      </c>
    </row>
    <row r="58" spans="1:9" ht="21" x14ac:dyDescent="0.35">
      <c r="A58">
        <v>1</v>
      </c>
      <c r="B58" s="46">
        <v>53</v>
      </c>
      <c r="C58" s="46" t="s">
        <v>911</v>
      </c>
      <c r="D58" s="46" t="s">
        <v>20</v>
      </c>
      <c r="E58" s="46"/>
      <c r="F58" s="68">
        <v>200000</v>
      </c>
      <c r="G58" s="46"/>
      <c r="H58" s="46"/>
      <c r="I58" s="46"/>
    </row>
    <row r="59" spans="1:9" ht="21" x14ac:dyDescent="0.35">
      <c r="A59">
        <v>2</v>
      </c>
      <c r="B59" s="46">
        <v>54</v>
      </c>
      <c r="C59" s="46" t="s">
        <v>611</v>
      </c>
      <c r="D59" s="46" t="s">
        <v>20</v>
      </c>
      <c r="E59" s="46"/>
      <c r="F59" s="68">
        <v>30000</v>
      </c>
      <c r="G59" s="46"/>
      <c r="H59" s="46"/>
      <c r="I59" s="46"/>
    </row>
    <row r="60" spans="1:9" ht="21" x14ac:dyDescent="0.35">
      <c r="A60">
        <v>3</v>
      </c>
      <c r="B60" s="46">
        <v>55</v>
      </c>
      <c r="C60" s="46" t="s">
        <v>612</v>
      </c>
      <c r="D60" s="46" t="s">
        <v>20</v>
      </c>
      <c r="E60" s="46"/>
      <c r="F60" s="68">
        <v>30000</v>
      </c>
      <c r="G60" s="46"/>
      <c r="H60" s="46"/>
      <c r="I60" s="46"/>
    </row>
    <row r="61" spans="1:9" ht="21" x14ac:dyDescent="0.35">
      <c r="A61">
        <v>4</v>
      </c>
      <c r="B61" s="46">
        <v>56</v>
      </c>
      <c r="C61" s="46" t="s">
        <v>613</v>
      </c>
      <c r="D61" s="46" t="s">
        <v>20</v>
      </c>
      <c r="E61" s="46"/>
      <c r="F61" s="68">
        <v>350000</v>
      </c>
      <c r="G61" s="46"/>
      <c r="H61" s="46"/>
      <c r="I61" s="46"/>
    </row>
    <row r="62" spans="1:9" ht="21" x14ac:dyDescent="0.35">
      <c r="A62">
        <v>5</v>
      </c>
      <c r="B62" s="46">
        <v>57</v>
      </c>
      <c r="C62" s="46" t="s">
        <v>614</v>
      </c>
      <c r="D62" s="46" t="s">
        <v>20</v>
      </c>
      <c r="E62" s="46"/>
      <c r="F62" s="68">
        <v>40000</v>
      </c>
      <c r="G62" s="46"/>
      <c r="H62" s="46"/>
      <c r="I62" s="46"/>
    </row>
    <row r="63" spans="1:9" ht="21" x14ac:dyDescent="0.35">
      <c r="A63">
        <v>6</v>
      </c>
      <c r="B63" s="46">
        <v>58</v>
      </c>
      <c r="C63" s="46" t="s">
        <v>616</v>
      </c>
      <c r="D63" s="46" t="s">
        <v>20</v>
      </c>
      <c r="E63" s="46"/>
      <c r="F63" s="68">
        <v>30000</v>
      </c>
      <c r="G63" s="46"/>
      <c r="H63" s="46"/>
      <c r="I63" s="46"/>
    </row>
    <row r="64" spans="1:9" ht="21" x14ac:dyDescent="0.35">
      <c r="A64">
        <v>7</v>
      </c>
      <c r="B64" s="46">
        <v>59</v>
      </c>
      <c r="C64" s="46" t="s">
        <v>617</v>
      </c>
      <c r="D64" s="46" t="s">
        <v>20</v>
      </c>
      <c r="E64" s="46"/>
      <c r="F64" s="68">
        <v>20000</v>
      </c>
      <c r="G64" s="46"/>
      <c r="H64" s="46"/>
      <c r="I64" s="46"/>
    </row>
    <row r="65" spans="1:9" ht="21" x14ac:dyDescent="0.35">
      <c r="A65">
        <v>8</v>
      </c>
      <c r="B65" s="46">
        <v>60</v>
      </c>
      <c r="C65" s="46" t="s">
        <v>389</v>
      </c>
      <c r="D65" s="46" t="s">
        <v>20</v>
      </c>
      <c r="E65" s="46"/>
      <c r="F65" s="68">
        <v>10000</v>
      </c>
      <c r="G65" s="46"/>
      <c r="H65" s="46"/>
      <c r="I65" s="46"/>
    </row>
    <row r="66" spans="1:9" ht="21" x14ac:dyDescent="0.35">
      <c r="A66">
        <v>9</v>
      </c>
      <c r="B66" s="46">
        <v>61</v>
      </c>
      <c r="C66" s="46" t="s">
        <v>618</v>
      </c>
      <c r="D66" s="46" t="s">
        <v>20</v>
      </c>
      <c r="E66" s="46"/>
      <c r="F66" s="68">
        <v>10000</v>
      </c>
      <c r="G66" s="46"/>
      <c r="H66" s="46"/>
      <c r="I66" s="46"/>
    </row>
    <row r="67" spans="1:9" ht="21" x14ac:dyDescent="0.35">
      <c r="A67">
        <v>10</v>
      </c>
      <c r="B67" s="46">
        <v>62</v>
      </c>
      <c r="C67" s="46" t="s">
        <v>391</v>
      </c>
      <c r="D67" s="46" t="s">
        <v>20</v>
      </c>
      <c r="E67" s="46"/>
      <c r="F67" s="68">
        <v>10000</v>
      </c>
      <c r="G67" s="46"/>
      <c r="H67" s="46"/>
      <c r="I67" s="46"/>
    </row>
    <row r="68" spans="1:9" ht="21" x14ac:dyDescent="0.35">
      <c r="A68">
        <v>11</v>
      </c>
      <c r="B68" s="46">
        <v>63</v>
      </c>
      <c r="C68" s="46" t="s">
        <v>392</v>
      </c>
      <c r="D68" s="46" t="s">
        <v>20</v>
      </c>
      <c r="E68" s="46"/>
      <c r="F68" s="68">
        <v>170000</v>
      </c>
      <c r="G68" s="46"/>
      <c r="H68" s="46"/>
      <c r="I68" s="46"/>
    </row>
    <row r="69" spans="1:9" ht="21" x14ac:dyDescent="0.35">
      <c r="A69">
        <v>12</v>
      </c>
      <c r="B69" s="46">
        <v>64</v>
      </c>
      <c r="C69" s="46" t="s">
        <v>393</v>
      </c>
      <c r="D69" s="46" t="s">
        <v>20</v>
      </c>
      <c r="E69" s="46"/>
      <c r="F69" s="68">
        <v>30000</v>
      </c>
      <c r="G69" s="46"/>
      <c r="H69" s="46"/>
      <c r="I69" s="46"/>
    </row>
    <row r="70" spans="1:9" ht="21" x14ac:dyDescent="0.35">
      <c r="A70">
        <v>13</v>
      </c>
      <c r="B70" s="46">
        <v>65</v>
      </c>
      <c r="C70" s="46" t="s">
        <v>394</v>
      </c>
      <c r="D70" s="46" t="s">
        <v>20</v>
      </c>
      <c r="E70" s="46"/>
      <c r="F70" s="68">
        <v>10000</v>
      </c>
      <c r="G70" s="46"/>
      <c r="H70" s="46"/>
      <c r="I70" s="46"/>
    </row>
    <row r="71" spans="1:9" ht="21" x14ac:dyDescent="0.35">
      <c r="A71">
        <v>14</v>
      </c>
      <c r="B71" s="46">
        <v>66</v>
      </c>
      <c r="C71" s="46" t="s">
        <v>395</v>
      </c>
      <c r="D71" s="46" t="s">
        <v>20</v>
      </c>
      <c r="E71" s="46"/>
      <c r="F71" s="68">
        <v>10000</v>
      </c>
      <c r="G71" s="46"/>
      <c r="H71" s="46"/>
      <c r="I71" s="46"/>
    </row>
    <row r="72" spans="1:9" ht="21" x14ac:dyDescent="0.35">
      <c r="A72">
        <v>15</v>
      </c>
      <c r="B72" s="46">
        <v>67</v>
      </c>
      <c r="C72" s="46" t="s">
        <v>396</v>
      </c>
      <c r="D72" s="46" t="s">
        <v>20</v>
      </c>
      <c r="E72" s="46"/>
      <c r="F72" s="68">
        <v>10000</v>
      </c>
      <c r="G72" s="46"/>
      <c r="H72" s="46"/>
      <c r="I72" s="46"/>
    </row>
    <row r="73" spans="1:9" ht="21" x14ac:dyDescent="0.35">
      <c r="A73">
        <v>16</v>
      </c>
      <c r="B73" s="46">
        <v>68</v>
      </c>
      <c r="C73" s="46" t="s">
        <v>397</v>
      </c>
      <c r="D73" s="46" t="s">
        <v>20</v>
      </c>
      <c r="E73" s="46"/>
      <c r="F73" s="68">
        <v>10000</v>
      </c>
      <c r="G73" s="46"/>
      <c r="H73" s="46"/>
      <c r="I73" s="46"/>
    </row>
    <row r="74" spans="1:9" ht="21" x14ac:dyDescent="0.35">
      <c r="A74">
        <v>17</v>
      </c>
      <c r="B74" s="46">
        <v>69</v>
      </c>
      <c r="C74" s="46" t="s">
        <v>398</v>
      </c>
      <c r="D74" s="46" t="s">
        <v>20</v>
      </c>
      <c r="E74" s="46"/>
      <c r="F74" s="68">
        <v>10000</v>
      </c>
      <c r="G74" s="46"/>
      <c r="H74" s="46"/>
      <c r="I74" s="46"/>
    </row>
    <row r="75" spans="1:9" ht="21" x14ac:dyDescent="0.35">
      <c r="A75">
        <v>18</v>
      </c>
      <c r="B75" s="46">
        <v>70</v>
      </c>
      <c r="C75" s="46" t="s">
        <v>399</v>
      </c>
      <c r="D75" s="46" t="s">
        <v>20</v>
      </c>
      <c r="E75" s="46"/>
      <c r="F75" s="68">
        <v>10000</v>
      </c>
      <c r="G75" s="46"/>
      <c r="H75" s="46"/>
      <c r="I75" s="46"/>
    </row>
    <row r="76" spans="1:9" ht="21" x14ac:dyDescent="0.35">
      <c r="A76">
        <v>19</v>
      </c>
      <c r="B76" s="46">
        <v>71</v>
      </c>
      <c r="C76" s="46" t="s">
        <v>619</v>
      </c>
      <c r="D76" s="46" t="s">
        <v>20</v>
      </c>
      <c r="E76" s="46"/>
      <c r="F76" s="68">
        <v>5000</v>
      </c>
      <c r="G76" s="46"/>
      <c r="H76" s="46"/>
      <c r="I76" s="46"/>
    </row>
    <row r="77" spans="1:9" ht="21" x14ac:dyDescent="0.35">
      <c r="A77">
        <v>20</v>
      </c>
      <c r="B77" s="46">
        <v>72</v>
      </c>
      <c r="C77" s="46" t="s">
        <v>620</v>
      </c>
      <c r="D77" s="46" t="s">
        <v>20</v>
      </c>
      <c r="E77" s="46"/>
      <c r="F77" s="68">
        <v>5000</v>
      </c>
      <c r="G77" s="46"/>
      <c r="H77" s="46"/>
      <c r="I77" s="46"/>
    </row>
    <row r="78" spans="1:9" ht="21" x14ac:dyDescent="0.35">
      <c r="A78">
        <v>21</v>
      </c>
      <c r="B78" s="46">
        <v>73</v>
      </c>
      <c r="C78" s="46" t="s">
        <v>621</v>
      </c>
      <c r="D78" s="46" t="s">
        <v>20</v>
      </c>
      <c r="E78" s="46"/>
      <c r="F78" s="68">
        <v>5000</v>
      </c>
      <c r="G78" s="46"/>
      <c r="H78" s="46"/>
      <c r="I78" s="46"/>
    </row>
    <row r="79" spans="1:9" ht="21" x14ac:dyDescent="0.35">
      <c r="A79">
        <v>22</v>
      </c>
      <c r="B79" s="46">
        <v>74</v>
      </c>
      <c r="C79" s="46" t="s">
        <v>622</v>
      </c>
      <c r="D79" s="46" t="s">
        <v>20</v>
      </c>
      <c r="E79" s="46"/>
      <c r="F79" s="68">
        <v>50000</v>
      </c>
      <c r="G79" s="46"/>
      <c r="H79" s="46"/>
      <c r="I79" s="46"/>
    </row>
    <row r="80" spans="1:9" ht="21" x14ac:dyDescent="0.35">
      <c r="A80">
        <v>23</v>
      </c>
      <c r="B80" s="46">
        <v>75</v>
      </c>
      <c r="C80" s="46" t="s">
        <v>403</v>
      </c>
      <c r="D80" s="46" t="s">
        <v>20</v>
      </c>
      <c r="E80" s="46"/>
      <c r="F80" s="68">
        <v>40000</v>
      </c>
      <c r="G80" s="46"/>
      <c r="H80" s="46"/>
      <c r="I80" s="46"/>
    </row>
    <row r="81" spans="1:9" ht="21" x14ac:dyDescent="0.35">
      <c r="A81">
        <v>24</v>
      </c>
      <c r="B81" s="46">
        <v>76</v>
      </c>
      <c r="C81" s="46" t="s">
        <v>625</v>
      </c>
      <c r="D81" s="46" t="s">
        <v>20</v>
      </c>
      <c r="E81" s="46"/>
      <c r="F81" s="68">
        <v>30000</v>
      </c>
      <c r="G81" s="46"/>
      <c r="H81" s="46"/>
      <c r="I81" s="46"/>
    </row>
    <row r="82" spans="1:9" ht="21" x14ac:dyDescent="0.35">
      <c r="A82">
        <v>25</v>
      </c>
      <c r="B82" s="46">
        <v>77</v>
      </c>
      <c r="C82" s="46" t="s">
        <v>626</v>
      </c>
      <c r="D82" s="46" t="s">
        <v>20</v>
      </c>
      <c r="E82" s="46"/>
      <c r="F82" s="68">
        <v>40000</v>
      </c>
      <c r="G82" s="46"/>
      <c r="H82" s="46"/>
      <c r="I82" s="46"/>
    </row>
    <row r="83" spans="1:9" ht="21" x14ac:dyDescent="0.35">
      <c r="A83">
        <v>26</v>
      </c>
      <c r="B83" s="46">
        <v>78</v>
      </c>
      <c r="C83" s="46" t="s">
        <v>990</v>
      </c>
      <c r="D83" s="46" t="s">
        <v>20</v>
      </c>
      <c r="E83" s="46"/>
      <c r="F83" s="68">
        <v>50000</v>
      </c>
      <c r="G83" s="46"/>
      <c r="H83" s="46"/>
      <c r="I83" s="46"/>
    </row>
    <row r="84" spans="1:9" ht="21" x14ac:dyDescent="0.35">
      <c r="A84">
        <v>27</v>
      </c>
      <c r="B84" s="46">
        <v>79</v>
      </c>
      <c r="C84" s="46" t="s">
        <v>434</v>
      </c>
      <c r="D84" s="46" t="s">
        <v>20</v>
      </c>
      <c r="E84" s="46"/>
      <c r="F84" s="68">
        <v>500000</v>
      </c>
      <c r="G84" s="46"/>
      <c r="H84" s="46"/>
      <c r="I84" s="46"/>
    </row>
    <row r="85" spans="1:9" ht="21" x14ac:dyDescent="0.35">
      <c r="A85">
        <v>28</v>
      </c>
      <c r="B85" s="46">
        <v>80</v>
      </c>
      <c r="C85" s="46" t="s">
        <v>404</v>
      </c>
      <c r="D85" s="46" t="s">
        <v>20</v>
      </c>
      <c r="E85" s="46"/>
      <c r="F85" s="68">
        <v>216000</v>
      </c>
      <c r="G85" s="46"/>
      <c r="H85" s="46"/>
      <c r="I85" s="46"/>
    </row>
    <row r="86" spans="1:9" ht="21" x14ac:dyDescent="0.35">
      <c r="A86">
        <v>29</v>
      </c>
      <c r="B86" s="46">
        <v>81</v>
      </c>
      <c r="C86" s="46" t="s">
        <v>405</v>
      </c>
      <c r="D86" s="46" t="s">
        <v>20</v>
      </c>
      <c r="E86" s="46"/>
      <c r="F86" s="68">
        <v>180000</v>
      </c>
      <c r="G86" s="46"/>
      <c r="H86" s="46"/>
      <c r="I86" s="46"/>
    </row>
    <row r="87" spans="1:9" ht="21" x14ac:dyDescent="0.35">
      <c r="A87">
        <v>30</v>
      </c>
      <c r="B87" s="46">
        <v>82</v>
      </c>
      <c r="C87" s="46" t="s">
        <v>406</v>
      </c>
      <c r="D87" s="46" t="s">
        <v>20</v>
      </c>
      <c r="E87" s="46"/>
      <c r="F87" s="68">
        <v>20000</v>
      </c>
      <c r="G87" s="46"/>
      <c r="H87" s="46"/>
      <c r="I87" s="46"/>
    </row>
    <row r="88" spans="1:9" ht="21" x14ac:dyDescent="0.35">
      <c r="A88">
        <v>31</v>
      </c>
      <c r="B88" s="46">
        <v>83</v>
      </c>
      <c r="C88" s="46" t="s">
        <v>912</v>
      </c>
      <c r="D88" s="46" t="s">
        <v>20</v>
      </c>
      <c r="E88" s="46"/>
      <c r="F88" s="68">
        <v>50000</v>
      </c>
      <c r="G88" s="46"/>
      <c r="H88" s="46"/>
      <c r="I88" s="46"/>
    </row>
    <row r="89" spans="1:9" ht="21" x14ac:dyDescent="0.35">
      <c r="A89">
        <v>32</v>
      </c>
      <c r="B89" s="46">
        <v>84</v>
      </c>
      <c r="C89" s="46" t="s">
        <v>409</v>
      </c>
      <c r="D89" s="46" t="s">
        <v>20</v>
      </c>
      <c r="E89" s="46"/>
      <c r="F89" s="68">
        <v>10000</v>
      </c>
      <c r="G89" s="46"/>
      <c r="H89" s="46"/>
      <c r="I89" s="46"/>
    </row>
    <row r="90" spans="1:9" ht="21" x14ac:dyDescent="0.35">
      <c r="A90">
        <v>33</v>
      </c>
      <c r="B90" s="46">
        <v>85</v>
      </c>
      <c r="C90" s="46" t="s">
        <v>629</v>
      </c>
      <c r="D90" s="46" t="s">
        <v>20</v>
      </c>
      <c r="E90" s="46"/>
      <c r="F90" s="68">
        <v>10000</v>
      </c>
      <c r="G90" s="46"/>
      <c r="H90" s="46"/>
      <c r="I90" s="46"/>
    </row>
    <row r="91" spans="1:9" ht="21" x14ac:dyDescent="0.35">
      <c r="A91">
        <v>34</v>
      </c>
      <c r="B91" s="46">
        <v>86</v>
      </c>
      <c r="C91" s="46" t="s">
        <v>411</v>
      </c>
      <c r="D91" s="46" t="s">
        <v>20</v>
      </c>
      <c r="E91" s="46"/>
      <c r="F91" s="68">
        <v>200000</v>
      </c>
      <c r="G91" s="46"/>
      <c r="H91" s="46"/>
      <c r="I91" s="46"/>
    </row>
    <row r="92" spans="1:9" ht="21" x14ac:dyDescent="0.35">
      <c r="A92">
        <v>35</v>
      </c>
      <c r="B92" s="46">
        <v>87</v>
      </c>
      <c r="C92" s="46" t="s">
        <v>412</v>
      </c>
      <c r="D92" s="46" t="s">
        <v>20</v>
      </c>
      <c r="E92" s="46"/>
      <c r="F92" s="68">
        <v>10000</v>
      </c>
      <c r="G92" s="46"/>
      <c r="H92" s="46"/>
      <c r="I92" s="46"/>
    </row>
    <row r="93" spans="1:9" ht="21" x14ac:dyDescent="0.35">
      <c r="A93">
        <v>36</v>
      </c>
      <c r="B93" s="46">
        <v>88</v>
      </c>
      <c r="C93" s="46" t="s">
        <v>413</v>
      </c>
      <c r="D93" s="46" t="s">
        <v>20</v>
      </c>
      <c r="E93" s="46"/>
      <c r="F93" s="68">
        <v>10000</v>
      </c>
      <c r="G93" s="46"/>
      <c r="H93" s="46"/>
      <c r="I93" s="46"/>
    </row>
    <row r="94" spans="1:9" ht="21" x14ac:dyDescent="0.35">
      <c r="A94">
        <v>37</v>
      </c>
      <c r="B94" s="46">
        <v>89</v>
      </c>
      <c r="C94" s="46" t="s">
        <v>414</v>
      </c>
      <c r="D94" s="46" t="s">
        <v>20</v>
      </c>
      <c r="E94" s="46"/>
      <c r="F94" s="68">
        <v>10000</v>
      </c>
      <c r="G94" s="46"/>
      <c r="H94" s="46"/>
      <c r="I94" s="46"/>
    </row>
    <row r="95" spans="1:9" ht="21" x14ac:dyDescent="0.35">
      <c r="A95">
        <v>38</v>
      </c>
      <c r="B95" s="46">
        <v>90</v>
      </c>
      <c r="C95" s="46" t="s">
        <v>415</v>
      </c>
      <c r="D95" s="46" t="s">
        <v>20</v>
      </c>
      <c r="E95" s="46"/>
      <c r="F95" s="68">
        <v>40000</v>
      </c>
      <c r="G95" s="46"/>
      <c r="H95" s="46"/>
      <c r="I95" s="46"/>
    </row>
    <row r="96" spans="1:9" ht="21" x14ac:dyDescent="0.35">
      <c r="A96">
        <v>39</v>
      </c>
      <c r="B96" s="46">
        <v>91</v>
      </c>
      <c r="C96" s="46" t="s">
        <v>630</v>
      </c>
      <c r="D96" s="46" t="s">
        <v>20</v>
      </c>
      <c r="E96" s="46"/>
      <c r="F96" s="68">
        <v>5000</v>
      </c>
      <c r="G96" s="46"/>
      <c r="H96" s="46"/>
      <c r="I96" s="46"/>
    </row>
    <row r="97" spans="1:9" ht="21" x14ac:dyDescent="0.35">
      <c r="A97">
        <v>40</v>
      </c>
      <c r="B97" s="46">
        <v>92</v>
      </c>
      <c r="C97" s="46" t="s">
        <v>631</v>
      </c>
      <c r="D97" s="46" t="s">
        <v>20</v>
      </c>
      <c r="E97" s="46"/>
      <c r="F97" s="68">
        <v>200000</v>
      </c>
      <c r="G97" s="46"/>
      <c r="H97" s="46"/>
      <c r="I97" s="46"/>
    </row>
    <row r="98" spans="1:9" ht="21" x14ac:dyDescent="0.35">
      <c r="A98">
        <v>41</v>
      </c>
      <c r="B98" s="46">
        <v>93</v>
      </c>
      <c r="C98" s="46" t="s">
        <v>635</v>
      </c>
      <c r="D98" s="46" t="s">
        <v>20</v>
      </c>
      <c r="E98" s="46"/>
      <c r="F98" s="68">
        <v>400000</v>
      </c>
      <c r="G98" s="46"/>
      <c r="H98" s="46"/>
      <c r="I98" s="46"/>
    </row>
    <row r="99" spans="1:9" ht="21" x14ac:dyDescent="0.35">
      <c r="A99">
        <v>42</v>
      </c>
      <c r="B99" s="46">
        <v>94</v>
      </c>
      <c r="C99" s="46" t="s">
        <v>636</v>
      </c>
      <c r="D99" s="46" t="s">
        <v>20</v>
      </c>
      <c r="E99" s="46"/>
      <c r="F99" s="68">
        <v>200000</v>
      </c>
      <c r="G99" s="46"/>
      <c r="H99" s="46"/>
      <c r="I99" s="46"/>
    </row>
    <row r="100" spans="1:9" ht="21" x14ac:dyDescent="0.35">
      <c r="A100">
        <v>43</v>
      </c>
      <c r="B100" s="46">
        <v>95</v>
      </c>
      <c r="C100" s="46" t="s">
        <v>637</v>
      </c>
      <c r="D100" s="46" t="s">
        <v>20</v>
      </c>
      <c r="E100" s="46"/>
      <c r="F100" s="68">
        <v>200000</v>
      </c>
      <c r="G100" s="46"/>
      <c r="H100" s="46"/>
      <c r="I100" s="46"/>
    </row>
    <row r="101" spans="1:9" ht="21" x14ac:dyDescent="0.35">
      <c r="A101">
        <v>44</v>
      </c>
      <c r="B101" s="46">
        <v>96</v>
      </c>
      <c r="C101" s="46" t="s">
        <v>418</v>
      </c>
      <c r="D101" s="46" t="s">
        <v>20</v>
      </c>
      <c r="E101" s="46"/>
      <c r="F101" s="68">
        <v>20000</v>
      </c>
      <c r="G101" s="46"/>
      <c r="H101" s="46"/>
      <c r="I101" s="46"/>
    </row>
    <row r="102" spans="1:9" ht="21" x14ac:dyDescent="0.35">
      <c r="A102">
        <v>45</v>
      </c>
      <c r="B102" s="46">
        <v>97</v>
      </c>
      <c r="C102" s="46" t="s">
        <v>638</v>
      </c>
      <c r="D102" s="46" t="s">
        <v>20</v>
      </c>
      <c r="E102" s="46"/>
      <c r="F102" s="68">
        <v>60000</v>
      </c>
      <c r="G102" s="46"/>
      <c r="H102" s="46"/>
      <c r="I102" s="46"/>
    </row>
    <row r="103" spans="1:9" ht="21" x14ac:dyDescent="0.35">
      <c r="A103">
        <v>46</v>
      </c>
      <c r="B103" s="46">
        <v>98</v>
      </c>
      <c r="C103" s="46" t="s">
        <v>639</v>
      </c>
      <c r="D103" s="46" t="s">
        <v>20</v>
      </c>
      <c r="E103" s="46"/>
      <c r="F103" s="68">
        <v>60000</v>
      </c>
      <c r="G103" s="46"/>
      <c r="H103" s="46"/>
      <c r="I103" s="46"/>
    </row>
    <row r="104" spans="1:9" ht="21" x14ac:dyDescent="0.35">
      <c r="A104">
        <v>47</v>
      </c>
      <c r="B104" s="46">
        <v>99</v>
      </c>
      <c r="C104" s="46" t="s">
        <v>640</v>
      </c>
      <c r="D104" s="46" t="s">
        <v>20</v>
      </c>
      <c r="E104" s="46"/>
      <c r="F104" s="68">
        <v>40000</v>
      </c>
      <c r="G104" s="46"/>
      <c r="H104" s="46"/>
      <c r="I104" s="46"/>
    </row>
    <row r="105" spans="1:9" ht="21" x14ac:dyDescent="0.35">
      <c r="A105">
        <v>48</v>
      </c>
      <c r="B105" s="46">
        <v>100</v>
      </c>
      <c r="C105" s="46" t="s">
        <v>420</v>
      </c>
      <c r="D105" s="46" t="s">
        <v>20</v>
      </c>
      <c r="E105" s="46"/>
      <c r="F105" s="68">
        <v>50000</v>
      </c>
      <c r="G105" s="46"/>
      <c r="H105" s="46"/>
      <c r="I105" s="46"/>
    </row>
    <row r="106" spans="1:9" ht="21" x14ac:dyDescent="0.35">
      <c r="A106">
        <v>49</v>
      </c>
      <c r="B106" s="46">
        <v>101</v>
      </c>
      <c r="C106" s="46" t="s">
        <v>641</v>
      </c>
      <c r="D106" s="46" t="s">
        <v>20</v>
      </c>
      <c r="E106" s="46"/>
      <c r="F106" s="68">
        <v>30000</v>
      </c>
      <c r="G106" s="46"/>
      <c r="H106" s="46"/>
      <c r="I106" s="46"/>
    </row>
    <row r="107" spans="1:9" ht="21" x14ac:dyDescent="0.35">
      <c r="A107">
        <v>50</v>
      </c>
      <c r="B107" s="46">
        <v>102</v>
      </c>
      <c r="C107" s="46" t="s">
        <v>642</v>
      </c>
      <c r="D107" s="46" t="s">
        <v>20</v>
      </c>
      <c r="E107" s="46"/>
      <c r="F107" s="68">
        <v>500000</v>
      </c>
      <c r="G107" s="46"/>
      <c r="H107" s="46"/>
      <c r="I107" s="46"/>
    </row>
    <row r="108" spans="1:9" ht="21" x14ac:dyDescent="0.35">
      <c r="A108">
        <v>51</v>
      </c>
      <c r="B108" s="46">
        <v>103</v>
      </c>
      <c r="C108" s="46" t="s">
        <v>914</v>
      </c>
      <c r="D108" s="46" t="s">
        <v>20</v>
      </c>
      <c r="E108" s="46"/>
      <c r="F108" s="68">
        <v>50000</v>
      </c>
      <c r="G108" s="46"/>
      <c r="H108" s="46"/>
      <c r="I108" s="46"/>
    </row>
    <row r="109" spans="1:9" ht="21" x14ac:dyDescent="0.35">
      <c r="A109">
        <v>52</v>
      </c>
      <c r="B109" s="46">
        <v>104</v>
      </c>
      <c r="C109" s="46" t="s">
        <v>644</v>
      </c>
      <c r="D109" s="46" t="s">
        <v>20</v>
      </c>
      <c r="E109" s="46"/>
      <c r="F109" s="68">
        <v>50000</v>
      </c>
      <c r="G109" s="46"/>
      <c r="H109" s="46"/>
      <c r="I109" s="46"/>
    </row>
    <row r="110" spans="1:9" ht="21" x14ac:dyDescent="0.35">
      <c r="A110">
        <v>53</v>
      </c>
      <c r="B110" s="46">
        <v>105</v>
      </c>
      <c r="C110" s="46" t="s">
        <v>436</v>
      </c>
      <c r="D110" s="46" t="s">
        <v>20</v>
      </c>
      <c r="E110" s="46"/>
      <c r="F110" s="68">
        <v>10000</v>
      </c>
      <c r="G110" s="46"/>
      <c r="H110" s="46"/>
      <c r="I110" s="46"/>
    </row>
    <row r="111" spans="1:9" ht="21" x14ac:dyDescent="0.35">
      <c r="A111">
        <v>54</v>
      </c>
      <c r="B111" s="46">
        <v>106</v>
      </c>
      <c r="C111" s="46" t="s">
        <v>437</v>
      </c>
      <c r="D111" s="46" t="s">
        <v>20</v>
      </c>
      <c r="E111" s="46"/>
      <c r="F111" s="68">
        <v>10000</v>
      </c>
      <c r="G111" s="46"/>
      <c r="H111" s="46"/>
      <c r="I111" s="46"/>
    </row>
    <row r="112" spans="1:9" ht="21" x14ac:dyDescent="0.35">
      <c r="A112">
        <v>55</v>
      </c>
      <c r="B112" s="46">
        <v>107</v>
      </c>
      <c r="C112" s="46" t="s">
        <v>645</v>
      </c>
      <c r="D112" s="46" t="s">
        <v>20</v>
      </c>
      <c r="E112" s="46"/>
      <c r="F112" s="68">
        <v>10000</v>
      </c>
      <c r="G112" s="46"/>
      <c r="H112" s="46"/>
      <c r="I112" s="46"/>
    </row>
    <row r="113" spans="1:9" ht="21" x14ac:dyDescent="0.35">
      <c r="A113">
        <v>56</v>
      </c>
      <c r="B113" s="46">
        <v>108</v>
      </c>
      <c r="C113" s="46" t="s">
        <v>646</v>
      </c>
      <c r="D113" s="46" t="s">
        <v>20</v>
      </c>
      <c r="E113" s="46"/>
      <c r="F113" s="68">
        <v>10000</v>
      </c>
      <c r="G113" s="46"/>
      <c r="H113" s="46"/>
      <c r="I113" s="46"/>
    </row>
    <row r="114" spans="1:9" ht="21" x14ac:dyDescent="0.35">
      <c r="A114">
        <v>57</v>
      </c>
      <c r="B114" s="46">
        <v>109</v>
      </c>
      <c r="C114" s="46" t="s">
        <v>438</v>
      </c>
      <c r="D114" s="46" t="s">
        <v>20</v>
      </c>
      <c r="E114" s="46"/>
      <c r="F114" s="68">
        <v>20000</v>
      </c>
      <c r="G114" s="46"/>
      <c r="H114" s="46"/>
      <c r="I114" s="46"/>
    </row>
    <row r="115" spans="1:9" ht="21" x14ac:dyDescent="0.35">
      <c r="A115">
        <v>58</v>
      </c>
      <c r="B115" s="46">
        <v>110</v>
      </c>
      <c r="C115" s="46" t="s">
        <v>647</v>
      </c>
      <c r="D115" s="46" t="s">
        <v>20</v>
      </c>
      <c r="E115" s="46"/>
      <c r="F115" s="68">
        <v>5000</v>
      </c>
      <c r="G115" s="46"/>
      <c r="H115" s="46"/>
      <c r="I115" s="46"/>
    </row>
    <row r="116" spans="1:9" ht="21" x14ac:dyDescent="0.35">
      <c r="A116">
        <v>59</v>
      </c>
      <c r="B116" s="46">
        <v>111</v>
      </c>
      <c r="C116" s="46" t="s">
        <v>991</v>
      </c>
      <c r="D116" s="46" t="s">
        <v>20</v>
      </c>
      <c r="E116" s="46"/>
      <c r="F116" s="68">
        <v>200000</v>
      </c>
      <c r="G116" s="46"/>
      <c r="H116" s="46"/>
      <c r="I116" s="46"/>
    </row>
    <row r="117" spans="1:9" ht="21" x14ac:dyDescent="0.35">
      <c r="A117">
        <v>60</v>
      </c>
      <c r="B117" s="46">
        <v>112</v>
      </c>
      <c r="C117" s="46" t="s">
        <v>992</v>
      </c>
      <c r="D117" s="46" t="s">
        <v>20</v>
      </c>
      <c r="E117" s="46"/>
      <c r="F117" s="68">
        <v>300000</v>
      </c>
      <c r="G117" s="46"/>
      <c r="H117" s="46"/>
      <c r="I117" s="46"/>
    </row>
    <row r="118" spans="1:9" ht="21" x14ac:dyDescent="0.35">
      <c r="A118">
        <v>61</v>
      </c>
      <c r="B118" s="46">
        <v>113</v>
      </c>
      <c r="C118" s="46" t="s">
        <v>648</v>
      </c>
      <c r="D118" s="46" t="s">
        <v>20</v>
      </c>
      <c r="E118" s="46"/>
      <c r="F118" s="68">
        <v>100000</v>
      </c>
      <c r="G118" s="46"/>
      <c r="H118" s="46"/>
      <c r="I118" s="46"/>
    </row>
    <row r="119" spans="1:9" ht="21" x14ac:dyDescent="0.35">
      <c r="A119">
        <v>62</v>
      </c>
      <c r="B119" s="46">
        <v>114</v>
      </c>
      <c r="C119" s="46" t="s">
        <v>649</v>
      </c>
      <c r="D119" s="46" t="s">
        <v>20</v>
      </c>
      <c r="E119" s="46"/>
      <c r="F119" s="68">
        <v>100000</v>
      </c>
      <c r="G119" s="46"/>
      <c r="H119" s="46"/>
      <c r="I119" s="46"/>
    </row>
    <row r="120" spans="1:9" ht="21" x14ac:dyDescent="0.35">
      <c r="A120">
        <v>63</v>
      </c>
      <c r="B120" s="46">
        <v>115</v>
      </c>
      <c r="C120" s="46" t="s">
        <v>650</v>
      </c>
      <c r="D120" s="46" t="s">
        <v>20</v>
      </c>
      <c r="E120" s="46"/>
      <c r="F120" s="68">
        <v>363194</v>
      </c>
      <c r="G120" s="46"/>
      <c r="H120" s="46"/>
      <c r="I120" s="46"/>
    </row>
    <row r="121" spans="1:9" ht="21" x14ac:dyDescent="0.35">
      <c r="A121">
        <v>64</v>
      </c>
      <c r="B121" s="46">
        <v>116</v>
      </c>
      <c r="C121" s="46" t="s">
        <v>440</v>
      </c>
      <c r="D121" s="46" t="s">
        <v>20</v>
      </c>
      <c r="E121" s="46"/>
      <c r="F121" s="68">
        <v>1132473</v>
      </c>
      <c r="G121" s="46"/>
      <c r="H121" s="46"/>
      <c r="I121" s="46"/>
    </row>
    <row r="122" spans="1:9" ht="21" x14ac:dyDescent="0.35">
      <c r="A122">
        <v>65</v>
      </c>
      <c r="B122" s="46">
        <v>117</v>
      </c>
      <c r="C122" s="46" t="s">
        <v>441</v>
      </c>
      <c r="D122" s="46" t="s">
        <v>20</v>
      </c>
      <c r="E122" s="46"/>
      <c r="F122" s="68">
        <v>985600</v>
      </c>
      <c r="G122" s="46"/>
      <c r="H122" s="46"/>
      <c r="I122" s="46"/>
    </row>
    <row r="123" spans="1:9" ht="21" x14ac:dyDescent="0.35">
      <c r="A123">
        <v>66</v>
      </c>
      <c r="B123" s="46">
        <v>118</v>
      </c>
      <c r="C123" s="46" t="s">
        <v>993</v>
      </c>
      <c r="D123" s="46" t="s">
        <v>20</v>
      </c>
      <c r="E123" s="46"/>
      <c r="F123" s="68">
        <v>200000</v>
      </c>
      <c r="G123" s="46"/>
      <c r="H123" s="46"/>
      <c r="I123" s="46"/>
    </row>
    <row r="124" spans="1:9" ht="21" x14ac:dyDescent="0.35">
      <c r="A124">
        <v>67</v>
      </c>
      <c r="B124" s="46">
        <v>119</v>
      </c>
      <c r="C124" s="46" t="s">
        <v>651</v>
      </c>
      <c r="D124" s="46" t="s">
        <v>20</v>
      </c>
      <c r="E124" s="46"/>
      <c r="F124" s="68">
        <v>10000</v>
      </c>
      <c r="G124" s="46"/>
      <c r="H124" s="46"/>
      <c r="I124" s="46"/>
    </row>
    <row r="125" spans="1:9" ht="21" x14ac:dyDescent="0.35">
      <c r="A125">
        <v>68</v>
      </c>
      <c r="B125" s="46">
        <v>120</v>
      </c>
      <c r="C125" s="46" t="s">
        <v>652</v>
      </c>
      <c r="D125" s="46" t="s">
        <v>20</v>
      </c>
      <c r="E125" s="46"/>
      <c r="F125" s="68">
        <v>20000</v>
      </c>
      <c r="G125" s="46"/>
      <c r="H125" s="46"/>
      <c r="I125" s="46"/>
    </row>
    <row r="126" spans="1:9" ht="21" x14ac:dyDescent="0.35">
      <c r="A126">
        <v>69</v>
      </c>
      <c r="B126" s="46">
        <v>121</v>
      </c>
      <c r="C126" s="46" t="s">
        <v>653</v>
      </c>
      <c r="D126" s="46" t="s">
        <v>20</v>
      </c>
      <c r="E126" s="46"/>
      <c r="F126" s="68">
        <v>50000</v>
      </c>
      <c r="G126" s="46"/>
      <c r="H126" s="46"/>
      <c r="I126" s="46"/>
    </row>
    <row r="127" spans="1:9" ht="21" x14ac:dyDescent="0.35">
      <c r="A127">
        <v>70</v>
      </c>
      <c r="B127" s="46">
        <v>122</v>
      </c>
      <c r="C127" s="46" t="s">
        <v>654</v>
      </c>
      <c r="D127" s="46" t="s">
        <v>20</v>
      </c>
      <c r="E127" s="46"/>
      <c r="F127" s="68">
        <v>100000</v>
      </c>
      <c r="G127" s="46"/>
      <c r="H127" s="46"/>
      <c r="I127" s="46"/>
    </row>
    <row r="128" spans="1:9" ht="21" x14ac:dyDescent="0.35">
      <c r="A128">
        <v>71</v>
      </c>
      <c r="B128" s="46">
        <v>123</v>
      </c>
      <c r="C128" s="46" t="s">
        <v>656</v>
      </c>
      <c r="D128" s="46" t="s">
        <v>20</v>
      </c>
      <c r="E128" s="46"/>
      <c r="F128" s="68">
        <v>231200</v>
      </c>
      <c r="G128" s="46"/>
      <c r="H128" s="46"/>
      <c r="I128" s="46"/>
    </row>
    <row r="129" spans="1:9" ht="21" x14ac:dyDescent="0.35">
      <c r="A129">
        <v>72</v>
      </c>
      <c r="B129" s="46">
        <v>124</v>
      </c>
      <c r="C129" s="46" t="s">
        <v>657</v>
      </c>
      <c r="D129" s="46" t="s">
        <v>20</v>
      </c>
      <c r="E129" s="46"/>
      <c r="F129" s="68">
        <v>40000</v>
      </c>
      <c r="G129" s="46"/>
      <c r="H129" s="46"/>
      <c r="I129" s="46"/>
    </row>
    <row r="130" spans="1:9" ht="21" x14ac:dyDescent="0.35">
      <c r="A130">
        <v>73</v>
      </c>
      <c r="B130" s="46">
        <v>125</v>
      </c>
      <c r="C130" s="46" t="s">
        <v>658</v>
      </c>
      <c r="D130" s="46" t="s">
        <v>20</v>
      </c>
      <c r="E130" s="46"/>
      <c r="F130" s="68">
        <v>20000</v>
      </c>
      <c r="G130" s="46"/>
      <c r="H130" s="46"/>
      <c r="I130" s="46"/>
    </row>
    <row r="131" spans="1:9" ht="21" x14ac:dyDescent="0.35">
      <c r="A131">
        <v>74</v>
      </c>
      <c r="B131" s="46">
        <v>126</v>
      </c>
      <c r="C131" s="46" t="s">
        <v>444</v>
      </c>
      <c r="D131" s="46" t="s">
        <v>20</v>
      </c>
      <c r="E131" s="46"/>
      <c r="F131" s="68">
        <v>20000</v>
      </c>
      <c r="G131" s="46"/>
      <c r="H131" s="46"/>
      <c r="I131" s="46"/>
    </row>
    <row r="132" spans="1:9" ht="21" x14ac:dyDescent="0.35">
      <c r="A132">
        <v>75</v>
      </c>
      <c r="B132" s="46">
        <v>127</v>
      </c>
      <c r="C132" s="46" t="s">
        <v>659</v>
      </c>
      <c r="D132" s="46" t="s">
        <v>20</v>
      </c>
      <c r="E132" s="46"/>
      <c r="F132" s="68">
        <v>100000</v>
      </c>
      <c r="G132" s="46"/>
      <c r="H132" s="46"/>
      <c r="I132" s="46"/>
    </row>
    <row r="133" spans="1:9" ht="21" x14ac:dyDescent="0.35">
      <c r="A133">
        <v>76</v>
      </c>
      <c r="B133" s="46">
        <v>128</v>
      </c>
      <c r="C133" s="46" t="s">
        <v>661</v>
      </c>
      <c r="D133" s="46" t="s">
        <v>20</v>
      </c>
      <c r="E133" s="46"/>
      <c r="F133" s="68">
        <v>100000</v>
      </c>
      <c r="G133" s="46"/>
      <c r="H133" s="46"/>
      <c r="I133" s="46"/>
    </row>
    <row r="134" spans="1:9" ht="21" x14ac:dyDescent="0.35">
      <c r="A134">
        <v>77</v>
      </c>
      <c r="B134" s="46">
        <v>129</v>
      </c>
      <c r="C134" s="46" t="s">
        <v>662</v>
      </c>
      <c r="D134" s="46" t="s">
        <v>20</v>
      </c>
      <c r="E134" s="46"/>
      <c r="F134" s="68">
        <v>8000</v>
      </c>
      <c r="G134" s="46"/>
      <c r="H134" s="46"/>
      <c r="I134" s="46"/>
    </row>
    <row r="135" spans="1:9" ht="21" x14ac:dyDescent="0.35">
      <c r="A135">
        <v>78</v>
      </c>
      <c r="B135" s="46">
        <v>130</v>
      </c>
      <c r="C135" s="46" t="s">
        <v>445</v>
      </c>
      <c r="D135" s="46" t="s">
        <v>20</v>
      </c>
      <c r="E135" s="46"/>
      <c r="F135" s="68">
        <v>20000</v>
      </c>
      <c r="G135" s="46"/>
      <c r="H135" s="46"/>
      <c r="I135" s="46"/>
    </row>
    <row r="136" spans="1:9" ht="21" x14ac:dyDescent="0.35">
      <c r="A136">
        <v>79</v>
      </c>
      <c r="B136" s="46">
        <v>131</v>
      </c>
      <c r="C136" s="46" t="s">
        <v>446</v>
      </c>
      <c r="D136" s="46" t="s">
        <v>20</v>
      </c>
      <c r="E136" s="46"/>
      <c r="F136" s="68">
        <v>10000</v>
      </c>
      <c r="G136" s="46"/>
      <c r="H136" s="46"/>
      <c r="I136" s="46"/>
    </row>
    <row r="137" spans="1:9" ht="21" x14ac:dyDescent="0.35">
      <c r="A137">
        <v>80</v>
      </c>
      <c r="B137" s="46">
        <v>132</v>
      </c>
      <c r="C137" s="46" t="s">
        <v>447</v>
      </c>
      <c r="D137" s="46" t="s">
        <v>20</v>
      </c>
      <c r="E137" s="46"/>
      <c r="F137" s="68">
        <v>100000</v>
      </c>
      <c r="G137" s="46"/>
      <c r="H137" s="46"/>
      <c r="I137" s="46"/>
    </row>
    <row r="138" spans="1:9" ht="21" x14ac:dyDescent="0.35">
      <c r="A138">
        <v>81</v>
      </c>
      <c r="B138" s="46">
        <v>133</v>
      </c>
      <c r="C138" s="46" t="s">
        <v>666</v>
      </c>
      <c r="D138" s="46" t="s">
        <v>20</v>
      </c>
      <c r="E138" s="46"/>
      <c r="F138" s="68">
        <v>200000</v>
      </c>
      <c r="G138" s="46"/>
      <c r="H138" s="46"/>
      <c r="I138" s="46"/>
    </row>
    <row r="139" spans="1:9" ht="21" x14ac:dyDescent="0.35">
      <c r="A139">
        <v>82</v>
      </c>
      <c r="B139" s="46">
        <v>134</v>
      </c>
      <c r="C139" s="46" t="s">
        <v>667</v>
      </c>
      <c r="D139" s="46" t="s">
        <v>20</v>
      </c>
      <c r="E139" s="46"/>
      <c r="F139" s="68">
        <v>60000</v>
      </c>
      <c r="G139" s="46"/>
      <c r="H139" s="46"/>
      <c r="I139" s="46"/>
    </row>
    <row r="140" spans="1:9" ht="21" x14ac:dyDescent="0.35">
      <c r="A140">
        <v>83</v>
      </c>
      <c r="B140" s="46">
        <v>135</v>
      </c>
      <c r="C140" s="46" t="s">
        <v>668</v>
      </c>
      <c r="D140" s="46" t="s">
        <v>20</v>
      </c>
      <c r="E140" s="46"/>
      <c r="F140" s="68">
        <v>50000</v>
      </c>
      <c r="G140" s="46"/>
      <c r="H140" s="46"/>
      <c r="I140" s="46"/>
    </row>
    <row r="141" spans="1:9" ht="21" x14ac:dyDescent="0.35">
      <c r="A141">
        <v>84</v>
      </c>
      <c r="B141" s="46">
        <v>136</v>
      </c>
      <c r="C141" s="46" t="s">
        <v>669</v>
      </c>
      <c r="D141" s="46" t="s">
        <v>20</v>
      </c>
      <c r="E141" s="46"/>
      <c r="F141" s="68">
        <v>30000</v>
      </c>
      <c r="G141" s="46"/>
      <c r="H141" s="46"/>
      <c r="I141" s="46"/>
    </row>
    <row r="142" spans="1:9" ht="21" x14ac:dyDescent="0.35">
      <c r="A142">
        <v>85</v>
      </c>
      <c r="B142" s="46">
        <v>137</v>
      </c>
      <c r="C142" s="46" t="s">
        <v>670</v>
      </c>
      <c r="D142" s="46" t="s">
        <v>20</v>
      </c>
      <c r="E142" s="46"/>
      <c r="F142" s="68">
        <v>30000</v>
      </c>
      <c r="G142" s="46"/>
      <c r="H142" s="46"/>
      <c r="I142" s="46"/>
    </row>
    <row r="143" spans="1:9" ht="21" x14ac:dyDescent="0.35">
      <c r="A143">
        <v>86</v>
      </c>
      <c r="B143" s="46">
        <v>138</v>
      </c>
      <c r="C143" s="46" t="s">
        <v>671</v>
      </c>
      <c r="D143" s="46" t="s">
        <v>20</v>
      </c>
      <c r="E143" s="46"/>
      <c r="F143" s="68">
        <v>20000</v>
      </c>
      <c r="G143" s="46"/>
      <c r="H143" s="46"/>
      <c r="I143" s="46"/>
    </row>
    <row r="144" spans="1:9" ht="21" x14ac:dyDescent="0.35">
      <c r="A144">
        <v>87</v>
      </c>
      <c r="B144" s="46">
        <v>139</v>
      </c>
      <c r="C144" s="46" t="s">
        <v>672</v>
      </c>
      <c r="D144" s="46" t="s">
        <v>20</v>
      </c>
      <c r="E144" s="46"/>
      <c r="F144" s="68">
        <v>100000</v>
      </c>
      <c r="G144" s="46"/>
      <c r="H144" s="46"/>
      <c r="I144" s="46"/>
    </row>
    <row r="145" spans="1:9" ht="21" x14ac:dyDescent="0.35">
      <c r="A145">
        <v>88</v>
      </c>
      <c r="B145" s="46">
        <v>140</v>
      </c>
      <c r="C145" s="46" t="s">
        <v>673</v>
      </c>
      <c r="D145" s="46" t="s">
        <v>20</v>
      </c>
      <c r="E145" s="46"/>
      <c r="F145" s="68">
        <v>100000</v>
      </c>
      <c r="G145" s="46"/>
      <c r="H145" s="46"/>
      <c r="I145" s="46"/>
    </row>
    <row r="146" spans="1:9" ht="21" x14ac:dyDescent="0.35">
      <c r="A146">
        <v>89</v>
      </c>
      <c r="B146" s="46">
        <v>141</v>
      </c>
      <c r="C146" s="46" t="s">
        <v>674</v>
      </c>
      <c r="D146" s="46" t="s">
        <v>20</v>
      </c>
      <c r="E146" s="46"/>
      <c r="F146" s="68">
        <v>100000</v>
      </c>
      <c r="G146" s="46"/>
      <c r="H146" s="46"/>
      <c r="I146" s="46"/>
    </row>
    <row r="147" spans="1:9" ht="21" x14ac:dyDescent="0.35">
      <c r="A147">
        <v>90</v>
      </c>
      <c r="B147" s="46">
        <v>142</v>
      </c>
      <c r="C147" s="46" t="s">
        <v>675</v>
      </c>
      <c r="D147" s="46" t="s">
        <v>20</v>
      </c>
      <c r="E147" s="46"/>
      <c r="F147" s="68">
        <v>50000</v>
      </c>
      <c r="G147" s="46"/>
      <c r="H147" s="46"/>
      <c r="I147" s="46"/>
    </row>
    <row r="148" spans="1:9" ht="21" x14ac:dyDescent="0.35">
      <c r="A148">
        <v>91</v>
      </c>
      <c r="B148" s="46">
        <v>143</v>
      </c>
      <c r="C148" s="46" t="s">
        <v>676</v>
      </c>
      <c r="D148" s="46" t="s">
        <v>20</v>
      </c>
      <c r="E148" s="46"/>
      <c r="F148" s="68">
        <v>100000</v>
      </c>
      <c r="G148" s="46"/>
      <c r="H148" s="46"/>
      <c r="I148" s="46"/>
    </row>
    <row r="149" spans="1:9" ht="21" x14ac:dyDescent="0.35">
      <c r="A149">
        <v>92</v>
      </c>
      <c r="B149" s="46">
        <v>144</v>
      </c>
      <c r="C149" s="46" t="s">
        <v>677</v>
      </c>
      <c r="D149" s="46" t="s">
        <v>20</v>
      </c>
      <c r="E149" s="46"/>
      <c r="F149" s="68">
        <v>2000000</v>
      </c>
      <c r="G149" s="46"/>
      <c r="H149" s="46"/>
      <c r="I149" s="46"/>
    </row>
    <row r="150" spans="1:9" ht="21" x14ac:dyDescent="0.35">
      <c r="A150">
        <v>93</v>
      </c>
      <c r="B150" s="46">
        <v>145</v>
      </c>
      <c r="C150" s="46" t="s">
        <v>678</v>
      </c>
      <c r="D150" s="46" t="s">
        <v>20</v>
      </c>
      <c r="E150" s="46"/>
      <c r="F150" s="68">
        <v>800000</v>
      </c>
      <c r="G150" s="46"/>
      <c r="H150" s="46"/>
      <c r="I150" s="46"/>
    </row>
    <row r="151" spans="1:9" ht="21" x14ac:dyDescent="0.35">
      <c r="A151">
        <v>94</v>
      </c>
      <c r="B151" s="46">
        <v>146</v>
      </c>
      <c r="C151" s="46" t="s">
        <v>679</v>
      </c>
      <c r="D151" s="46" t="s">
        <v>20</v>
      </c>
      <c r="E151" s="46"/>
      <c r="F151" s="68">
        <v>65000</v>
      </c>
      <c r="G151" s="46"/>
      <c r="H151" s="46"/>
      <c r="I151" s="46"/>
    </row>
    <row r="152" spans="1:9" ht="21" x14ac:dyDescent="0.35">
      <c r="A152">
        <v>95</v>
      </c>
      <c r="B152" s="46">
        <v>147</v>
      </c>
      <c r="C152" s="46" t="s">
        <v>680</v>
      </c>
      <c r="D152" s="46" t="s">
        <v>20</v>
      </c>
      <c r="E152" s="46"/>
      <c r="F152" s="68">
        <v>10000</v>
      </c>
      <c r="G152" s="46"/>
      <c r="H152" s="46"/>
      <c r="I152" s="46"/>
    </row>
    <row r="153" spans="1:9" ht="21" x14ac:dyDescent="0.35">
      <c r="A153">
        <v>96</v>
      </c>
      <c r="B153" s="46">
        <v>148</v>
      </c>
      <c r="C153" s="46" t="s">
        <v>681</v>
      </c>
      <c r="D153" s="46" t="s">
        <v>20</v>
      </c>
      <c r="E153" s="46"/>
      <c r="F153" s="68">
        <v>35000</v>
      </c>
      <c r="G153" s="46"/>
      <c r="H153" s="46"/>
      <c r="I153" s="46"/>
    </row>
    <row r="154" spans="1:9" ht="21" x14ac:dyDescent="0.35">
      <c r="A154">
        <v>97</v>
      </c>
      <c r="B154" s="46">
        <v>149</v>
      </c>
      <c r="C154" s="46" t="s">
        <v>682</v>
      </c>
      <c r="D154" s="46" t="s">
        <v>20</v>
      </c>
      <c r="E154" s="46"/>
      <c r="F154" s="68">
        <v>50000</v>
      </c>
      <c r="G154" s="46"/>
      <c r="H154" s="46"/>
      <c r="I154" s="46"/>
    </row>
    <row r="155" spans="1:9" ht="21" x14ac:dyDescent="0.35">
      <c r="A155">
        <v>98</v>
      </c>
      <c r="B155" s="46">
        <v>150</v>
      </c>
      <c r="C155" s="46" t="s">
        <v>683</v>
      </c>
      <c r="D155" s="46" t="s">
        <v>20</v>
      </c>
      <c r="E155" s="46"/>
      <c r="F155" s="68">
        <v>50000</v>
      </c>
      <c r="G155" s="46"/>
      <c r="H155" s="46"/>
      <c r="I155" s="46"/>
    </row>
    <row r="156" spans="1:9" ht="21" x14ac:dyDescent="0.35">
      <c r="A156">
        <v>99</v>
      </c>
      <c r="B156" s="46">
        <v>151</v>
      </c>
      <c r="C156" s="46" t="s">
        <v>684</v>
      </c>
      <c r="D156" s="46" t="s">
        <v>20</v>
      </c>
      <c r="E156" s="46"/>
      <c r="F156" s="68">
        <v>10000</v>
      </c>
      <c r="G156" s="46"/>
      <c r="H156" s="46"/>
      <c r="I156" s="46"/>
    </row>
    <row r="157" spans="1:9" ht="21" x14ac:dyDescent="0.35">
      <c r="A157">
        <v>100</v>
      </c>
      <c r="B157" s="46">
        <v>152</v>
      </c>
      <c r="C157" s="46" t="s">
        <v>685</v>
      </c>
      <c r="D157" s="46" t="s">
        <v>20</v>
      </c>
      <c r="E157" s="46"/>
      <c r="F157" s="68">
        <v>100000</v>
      </c>
      <c r="G157" s="46"/>
      <c r="H157" s="46"/>
      <c r="I157" s="46"/>
    </row>
    <row r="158" spans="1:9" ht="21" x14ac:dyDescent="0.35">
      <c r="A158">
        <v>101</v>
      </c>
      <c r="B158" s="46">
        <v>153</v>
      </c>
      <c r="C158" s="46" t="s">
        <v>917</v>
      </c>
      <c r="D158" s="46" t="s">
        <v>20</v>
      </c>
      <c r="E158" s="46"/>
      <c r="F158" s="68">
        <v>50000</v>
      </c>
      <c r="G158" s="46"/>
      <c r="H158" s="46"/>
      <c r="I158" s="46"/>
    </row>
    <row r="159" spans="1:9" ht="21" x14ac:dyDescent="0.35">
      <c r="A159">
        <v>102</v>
      </c>
      <c r="B159" s="46">
        <v>154</v>
      </c>
      <c r="C159" s="46" t="s">
        <v>460</v>
      </c>
      <c r="D159" s="46" t="s">
        <v>20</v>
      </c>
      <c r="E159" s="46"/>
      <c r="F159" s="68">
        <v>10000</v>
      </c>
      <c r="G159" s="46"/>
      <c r="H159" s="46"/>
      <c r="I159" s="46"/>
    </row>
    <row r="160" spans="1:9" ht="21" x14ac:dyDescent="0.35">
      <c r="A160">
        <v>103</v>
      </c>
      <c r="B160" s="46">
        <v>155</v>
      </c>
      <c r="C160" s="46" t="s">
        <v>461</v>
      </c>
      <c r="D160" s="46" t="s">
        <v>20</v>
      </c>
      <c r="E160" s="46"/>
      <c r="F160" s="68">
        <v>50000</v>
      </c>
      <c r="G160" s="46"/>
      <c r="H160" s="46"/>
      <c r="I160" s="46"/>
    </row>
    <row r="161" spans="1:9" ht="21" x14ac:dyDescent="0.35">
      <c r="A161">
        <v>104</v>
      </c>
      <c r="B161" s="46">
        <v>156</v>
      </c>
      <c r="C161" s="46" t="s">
        <v>687</v>
      </c>
      <c r="D161" s="46" t="s">
        <v>20</v>
      </c>
      <c r="E161" s="46"/>
      <c r="F161" s="68">
        <v>50000</v>
      </c>
      <c r="G161" s="46"/>
      <c r="H161" s="46"/>
      <c r="I161" s="46"/>
    </row>
    <row r="162" spans="1:9" ht="21" x14ac:dyDescent="0.35">
      <c r="A162">
        <v>105</v>
      </c>
      <c r="B162" s="46">
        <v>157</v>
      </c>
      <c r="C162" s="46" t="s">
        <v>463</v>
      </c>
      <c r="D162" s="46" t="s">
        <v>20</v>
      </c>
      <c r="E162" s="46"/>
      <c r="F162" s="68">
        <v>10000</v>
      </c>
      <c r="G162" s="46"/>
      <c r="H162" s="46"/>
      <c r="I162" s="46"/>
    </row>
    <row r="163" spans="1:9" ht="21" x14ac:dyDescent="0.35">
      <c r="A163">
        <v>106</v>
      </c>
      <c r="B163" s="46">
        <v>158</v>
      </c>
      <c r="C163" s="46" t="s">
        <v>688</v>
      </c>
      <c r="D163" s="46" t="s">
        <v>20</v>
      </c>
      <c r="E163" s="46"/>
      <c r="F163" s="68">
        <v>10000</v>
      </c>
      <c r="G163" s="46"/>
      <c r="H163" s="46"/>
      <c r="I163" s="46"/>
    </row>
    <row r="164" spans="1:9" ht="21" x14ac:dyDescent="0.35">
      <c r="A164">
        <v>107</v>
      </c>
      <c r="B164" s="46">
        <v>159</v>
      </c>
      <c r="C164" s="46" t="s">
        <v>689</v>
      </c>
      <c r="D164" s="46" t="s">
        <v>20</v>
      </c>
      <c r="E164" s="46"/>
      <c r="F164" s="68">
        <v>5000</v>
      </c>
      <c r="G164" s="46"/>
      <c r="H164" s="46"/>
      <c r="I164" s="46"/>
    </row>
    <row r="165" spans="1:9" ht="21" x14ac:dyDescent="0.35">
      <c r="A165">
        <v>108</v>
      </c>
      <c r="B165" s="46">
        <v>160</v>
      </c>
      <c r="C165" s="46" t="s">
        <v>690</v>
      </c>
      <c r="D165" s="46" t="s">
        <v>20</v>
      </c>
      <c r="E165" s="46"/>
      <c r="F165" s="68">
        <v>50000</v>
      </c>
      <c r="G165" s="46"/>
      <c r="H165" s="46"/>
      <c r="I165" s="46"/>
    </row>
    <row r="166" spans="1:9" ht="21" x14ac:dyDescent="0.35">
      <c r="A166">
        <v>109</v>
      </c>
      <c r="B166" s="46">
        <v>161</v>
      </c>
      <c r="C166" s="46" t="s">
        <v>691</v>
      </c>
      <c r="D166" s="46" t="s">
        <v>20</v>
      </c>
      <c r="E166" s="46"/>
      <c r="F166" s="68">
        <v>110000</v>
      </c>
      <c r="G166" s="46"/>
      <c r="H166" s="46"/>
      <c r="I166" s="46"/>
    </row>
    <row r="167" spans="1:9" ht="21" x14ac:dyDescent="0.35">
      <c r="A167">
        <v>110</v>
      </c>
      <c r="B167" s="46">
        <v>162</v>
      </c>
      <c r="C167" s="46" t="s">
        <v>692</v>
      </c>
      <c r="D167" s="46" t="s">
        <v>20</v>
      </c>
      <c r="E167" s="46"/>
      <c r="F167" s="68">
        <v>50000</v>
      </c>
      <c r="G167" s="46"/>
      <c r="H167" s="46"/>
      <c r="I167" s="46"/>
    </row>
    <row r="168" spans="1:9" ht="21" x14ac:dyDescent="0.35">
      <c r="A168">
        <v>111</v>
      </c>
      <c r="B168" s="46">
        <v>163</v>
      </c>
      <c r="C168" s="46" t="s">
        <v>693</v>
      </c>
      <c r="D168" s="46" t="s">
        <v>20</v>
      </c>
      <c r="E168" s="46"/>
      <c r="F168" s="68">
        <v>50000</v>
      </c>
      <c r="G168" s="46"/>
      <c r="H168" s="46"/>
      <c r="I168" s="46"/>
    </row>
    <row r="169" spans="1:9" ht="21" x14ac:dyDescent="0.35">
      <c r="A169">
        <v>112</v>
      </c>
      <c r="B169" s="46">
        <v>164</v>
      </c>
      <c r="C169" s="46" t="s">
        <v>694</v>
      </c>
      <c r="D169" s="46" t="s">
        <v>20</v>
      </c>
      <c r="E169" s="46"/>
      <c r="F169" s="68">
        <v>50000</v>
      </c>
      <c r="G169" s="46"/>
      <c r="H169" s="46"/>
      <c r="I169" s="46"/>
    </row>
    <row r="170" spans="1:9" ht="21" x14ac:dyDescent="0.35">
      <c r="A170">
        <v>113</v>
      </c>
      <c r="B170" s="46">
        <v>165</v>
      </c>
      <c r="C170" s="46" t="s">
        <v>695</v>
      </c>
      <c r="D170" s="46" t="s">
        <v>20</v>
      </c>
      <c r="E170" s="46"/>
      <c r="F170" s="68">
        <v>20000</v>
      </c>
      <c r="G170" s="46"/>
      <c r="H170" s="46"/>
      <c r="I170" s="46"/>
    </row>
    <row r="171" spans="1:9" ht="21" x14ac:dyDescent="0.35">
      <c r="A171">
        <v>114</v>
      </c>
      <c r="B171" s="46">
        <v>166</v>
      </c>
      <c r="C171" s="46" t="s">
        <v>994</v>
      </c>
      <c r="D171" s="46" t="s">
        <v>20</v>
      </c>
      <c r="E171" s="46"/>
      <c r="F171" s="68">
        <v>20000</v>
      </c>
      <c r="G171" s="46"/>
      <c r="H171" s="46"/>
      <c r="I171" s="46"/>
    </row>
    <row r="172" spans="1:9" ht="21" x14ac:dyDescent="0.35">
      <c r="A172">
        <v>115</v>
      </c>
      <c r="B172" s="46">
        <v>167</v>
      </c>
      <c r="C172" s="46" t="s">
        <v>995</v>
      </c>
      <c r="D172" s="46" t="s">
        <v>20</v>
      </c>
      <c r="E172" s="46"/>
      <c r="F172" s="68">
        <v>20000</v>
      </c>
      <c r="G172" s="46"/>
      <c r="H172" s="46"/>
      <c r="I172" s="46"/>
    </row>
    <row r="173" spans="1:9" ht="21" x14ac:dyDescent="0.35">
      <c r="A173">
        <v>116</v>
      </c>
      <c r="B173" s="46">
        <v>168</v>
      </c>
      <c r="C173" s="46" t="s">
        <v>696</v>
      </c>
      <c r="D173" s="46" t="s">
        <v>20</v>
      </c>
      <c r="E173" s="46"/>
      <c r="F173" s="68">
        <v>15000</v>
      </c>
      <c r="G173" s="46"/>
      <c r="H173" s="46"/>
      <c r="I173" s="46"/>
    </row>
    <row r="174" spans="1:9" ht="21" x14ac:dyDescent="0.35">
      <c r="A174">
        <v>117</v>
      </c>
      <c r="B174" s="46">
        <v>169</v>
      </c>
      <c r="C174" s="46" t="s">
        <v>996</v>
      </c>
      <c r="D174" s="46" t="s">
        <v>20</v>
      </c>
      <c r="E174" s="46"/>
      <c r="F174" s="68">
        <v>30000</v>
      </c>
      <c r="G174" s="46"/>
      <c r="H174" s="46"/>
      <c r="I174" s="46"/>
    </row>
    <row r="175" spans="1:9" ht="21" x14ac:dyDescent="0.35">
      <c r="A175">
        <v>118</v>
      </c>
      <c r="B175" s="46">
        <v>170</v>
      </c>
      <c r="C175" s="46" t="s">
        <v>700</v>
      </c>
      <c r="D175" s="46" t="s">
        <v>20</v>
      </c>
      <c r="E175" s="46"/>
      <c r="F175" s="68">
        <v>20000</v>
      </c>
      <c r="G175" s="46"/>
      <c r="H175" s="46"/>
      <c r="I175" s="46"/>
    </row>
    <row r="176" spans="1:9" ht="21" x14ac:dyDescent="0.35">
      <c r="A176">
        <v>119</v>
      </c>
      <c r="B176" s="46">
        <v>171</v>
      </c>
      <c r="C176" s="46" t="s">
        <v>466</v>
      </c>
      <c r="D176" s="46" t="s">
        <v>20</v>
      </c>
      <c r="E176" s="46"/>
      <c r="F176" s="68">
        <v>10000</v>
      </c>
      <c r="G176" s="46"/>
      <c r="H176" s="46"/>
      <c r="I176" s="46"/>
    </row>
    <row r="177" spans="1:9" ht="21" x14ac:dyDescent="0.35">
      <c r="A177">
        <v>120</v>
      </c>
      <c r="B177" s="46">
        <v>172</v>
      </c>
      <c r="C177" s="46" t="s">
        <v>467</v>
      </c>
      <c r="D177" s="46" t="s">
        <v>20</v>
      </c>
      <c r="E177" s="46"/>
      <c r="F177" s="68">
        <v>60000</v>
      </c>
      <c r="G177" s="46"/>
      <c r="H177" s="46"/>
      <c r="I177" s="46"/>
    </row>
    <row r="178" spans="1:9" ht="21" x14ac:dyDescent="0.35">
      <c r="A178">
        <v>121</v>
      </c>
      <c r="B178" s="46">
        <v>173</v>
      </c>
      <c r="C178" s="46" t="s">
        <v>701</v>
      </c>
      <c r="D178" s="46" t="s">
        <v>20</v>
      </c>
      <c r="E178" s="46"/>
      <c r="F178" s="68">
        <v>50000</v>
      </c>
      <c r="G178" s="46"/>
      <c r="H178" s="46"/>
      <c r="I178" s="46"/>
    </row>
    <row r="179" spans="1:9" ht="21" x14ac:dyDescent="0.35">
      <c r="A179">
        <v>122</v>
      </c>
      <c r="B179" s="46">
        <v>174</v>
      </c>
      <c r="C179" s="46" t="s">
        <v>468</v>
      </c>
      <c r="D179" s="46" t="s">
        <v>20</v>
      </c>
      <c r="E179" s="46"/>
      <c r="F179" s="68">
        <v>50000</v>
      </c>
      <c r="G179" s="46"/>
      <c r="H179" s="46"/>
      <c r="I179" s="46"/>
    </row>
    <row r="180" spans="1:9" ht="21" x14ac:dyDescent="0.35">
      <c r="A180">
        <v>123</v>
      </c>
      <c r="B180" s="46">
        <v>175</v>
      </c>
      <c r="C180" s="46" t="s">
        <v>920</v>
      </c>
      <c r="D180" s="46" t="s">
        <v>20</v>
      </c>
      <c r="E180" s="46"/>
      <c r="F180" s="68">
        <v>50000</v>
      </c>
      <c r="G180" s="46"/>
      <c r="H180" s="46"/>
      <c r="I180" s="46"/>
    </row>
    <row r="181" spans="1:9" ht="21" x14ac:dyDescent="0.35">
      <c r="A181">
        <v>124</v>
      </c>
      <c r="B181" s="46">
        <v>176</v>
      </c>
      <c r="C181" s="46" t="s">
        <v>472</v>
      </c>
      <c r="D181" s="46" t="s">
        <v>20</v>
      </c>
      <c r="E181" s="46"/>
      <c r="F181" s="68">
        <v>10000</v>
      </c>
      <c r="G181" s="46"/>
      <c r="H181" s="46"/>
      <c r="I181" s="46"/>
    </row>
    <row r="182" spans="1:9" ht="21" x14ac:dyDescent="0.35">
      <c r="A182">
        <v>125</v>
      </c>
      <c r="B182" s="46">
        <v>177</v>
      </c>
      <c r="C182" s="46" t="s">
        <v>473</v>
      </c>
      <c r="D182" s="46" t="s">
        <v>20</v>
      </c>
      <c r="E182" s="46"/>
      <c r="F182" s="68">
        <v>10000</v>
      </c>
      <c r="G182" s="46"/>
      <c r="H182" s="46"/>
      <c r="I182" s="46"/>
    </row>
    <row r="183" spans="1:9" ht="21" x14ac:dyDescent="0.35">
      <c r="A183">
        <v>126</v>
      </c>
      <c r="B183" s="46">
        <v>178</v>
      </c>
      <c r="C183" s="46" t="s">
        <v>474</v>
      </c>
      <c r="D183" s="46" t="s">
        <v>20</v>
      </c>
      <c r="E183" s="46"/>
      <c r="F183" s="68">
        <v>10000</v>
      </c>
      <c r="G183" s="46"/>
      <c r="H183" s="46"/>
      <c r="I183" s="46"/>
    </row>
    <row r="184" spans="1:9" ht="21" x14ac:dyDescent="0.35">
      <c r="A184">
        <v>127</v>
      </c>
      <c r="B184" s="46">
        <v>179</v>
      </c>
      <c r="C184" s="46" t="s">
        <v>705</v>
      </c>
      <c r="D184" s="46" t="s">
        <v>20</v>
      </c>
      <c r="E184" s="46"/>
      <c r="F184" s="68">
        <v>5000</v>
      </c>
      <c r="G184" s="46"/>
      <c r="H184" s="46"/>
      <c r="I184" s="46"/>
    </row>
    <row r="185" spans="1:9" ht="21" x14ac:dyDescent="0.35">
      <c r="A185">
        <v>128</v>
      </c>
      <c r="B185" s="46">
        <v>180</v>
      </c>
      <c r="C185" s="46" t="s">
        <v>707</v>
      </c>
      <c r="D185" s="46" t="s">
        <v>20</v>
      </c>
      <c r="E185" s="46"/>
      <c r="F185" s="68">
        <v>150000</v>
      </c>
      <c r="G185" s="46"/>
      <c r="H185" s="46"/>
      <c r="I185" s="46"/>
    </row>
    <row r="186" spans="1:9" ht="21" x14ac:dyDescent="0.35">
      <c r="A186">
        <v>129</v>
      </c>
      <c r="B186" s="46">
        <v>181</v>
      </c>
      <c r="C186" s="46" t="s">
        <v>708</v>
      </c>
      <c r="D186" s="46" t="s">
        <v>20</v>
      </c>
      <c r="E186" s="46"/>
      <c r="F186" s="68">
        <v>100000</v>
      </c>
      <c r="G186" s="46"/>
      <c r="H186" s="46"/>
      <c r="I186" s="46"/>
    </row>
    <row r="187" spans="1:9" ht="21" x14ac:dyDescent="0.35">
      <c r="A187">
        <v>130</v>
      </c>
      <c r="B187" s="46">
        <v>182</v>
      </c>
      <c r="C187" s="46" t="s">
        <v>709</v>
      </c>
      <c r="D187" s="46" t="s">
        <v>20</v>
      </c>
      <c r="E187" s="46"/>
      <c r="F187" s="68">
        <v>100000</v>
      </c>
      <c r="G187" s="46"/>
      <c r="H187" s="46"/>
      <c r="I187" s="46"/>
    </row>
    <row r="188" spans="1:9" ht="21" x14ac:dyDescent="0.35">
      <c r="A188">
        <v>131</v>
      </c>
      <c r="B188" s="46">
        <v>183</v>
      </c>
      <c r="C188" s="46" t="s">
        <v>721</v>
      </c>
      <c r="D188" s="46" t="s">
        <v>20</v>
      </c>
      <c r="E188" s="46"/>
      <c r="F188" s="68">
        <v>150000</v>
      </c>
      <c r="G188" s="46"/>
      <c r="H188" s="46"/>
      <c r="I188" s="46"/>
    </row>
    <row r="189" spans="1:9" ht="21" x14ac:dyDescent="0.35">
      <c r="A189">
        <v>132</v>
      </c>
      <c r="B189" s="46">
        <v>184</v>
      </c>
      <c r="C189" s="46" t="s">
        <v>921</v>
      </c>
      <c r="D189" s="46" t="s">
        <v>20</v>
      </c>
      <c r="E189" s="46"/>
      <c r="F189" s="68">
        <v>50000</v>
      </c>
      <c r="G189" s="46"/>
      <c r="H189" s="46"/>
      <c r="I189" s="46"/>
    </row>
    <row r="190" spans="1:9" ht="21" x14ac:dyDescent="0.35">
      <c r="A190">
        <v>133</v>
      </c>
      <c r="B190" s="46">
        <v>185</v>
      </c>
      <c r="C190" s="46" t="s">
        <v>478</v>
      </c>
      <c r="D190" s="46" t="s">
        <v>20</v>
      </c>
      <c r="E190" s="46"/>
      <c r="F190" s="68">
        <v>10000</v>
      </c>
      <c r="G190" s="46"/>
      <c r="H190" s="46"/>
      <c r="I190" s="46"/>
    </row>
    <row r="191" spans="1:9" ht="21" x14ac:dyDescent="0.35">
      <c r="A191">
        <v>134</v>
      </c>
      <c r="B191" s="46">
        <v>186</v>
      </c>
      <c r="C191" s="46" t="s">
        <v>479</v>
      </c>
      <c r="D191" s="46" t="s">
        <v>20</v>
      </c>
      <c r="E191" s="46"/>
      <c r="F191" s="68">
        <v>10000</v>
      </c>
      <c r="G191" s="46"/>
      <c r="H191" s="46"/>
      <c r="I191" s="46"/>
    </row>
    <row r="192" spans="1:9" ht="21" x14ac:dyDescent="0.35">
      <c r="A192">
        <v>135</v>
      </c>
      <c r="B192" s="46">
        <v>187</v>
      </c>
      <c r="C192" s="46" t="s">
        <v>723</v>
      </c>
      <c r="D192" s="46" t="s">
        <v>20</v>
      </c>
      <c r="E192" s="46"/>
      <c r="F192" s="68">
        <v>100000</v>
      </c>
      <c r="G192" s="46"/>
      <c r="H192" s="46"/>
      <c r="I192" s="46"/>
    </row>
    <row r="193" spans="1:9" ht="21" x14ac:dyDescent="0.35">
      <c r="A193">
        <v>136</v>
      </c>
      <c r="B193" s="46">
        <v>188</v>
      </c>
      <c r="C193" s="46" t="s">
        <v>481</v>
      </c>
      <c r="D193" s="46" t="s">
        <v>20</v>
      </c>
      <c r="E193" s="46"/>
      <c r="F193" s="68">
        <v>10000</v>
      </c>
      <c r="G193" s="46"/>
      <c r="H193" s="46"/>
      <c r="I193" s="46"/>
    </row>
    <row r="194" spans="1:9" ht="21" x14ac:dyDescent="0.35">
      <c r="A194">
        <v>137</v>
      </c>
      <c r="B194" s="46">
        <v>189</v>
      </c>
      <c r="C194" s="46" t="s">
        <v>724</v>
      </c>
      <c r="D194" s="46" t="s">
        <v>20</v>
      </c>
      <c r="E194" s="46"/>
      <c r="F194" s="68">
        <v>5000</v>
      </c>
      <c r="G194" s="46"/>
      <c r="H194" s="46"/>
      <c r="I194" s="46"/>
    </row>
    <row r="195" spans="1:9" ht="21" x14ac:dyDescent="0.35">
      <c r="A195">
        <v>138</v>
      </c>
      <c r="B195" s="46">
        <v>190</v>
      </c>
      <c r="C195" s="46" t="s">
        <v>997</v>
      </c>
      <c r="D195" s="46" t="s">
        <v>20</v>
      </c>
      <c r="E195" s="46"/>
      <c r="F195" s="68">
        <v>300000</v>
      </c>
      <c r="G195" s="46"/>
      <c r="H195" s="46"/>
      <c r="I195" s="46"/>
    </row>
    <row r="196" spans="1:9" ht="21" x14ac:dyDescent="0.35">
      <c r="A196">
        <v>139</v>
      </c>
      <c r="B196" s="46">
        <v>191</v>
      </c>
      <c r="C196" s="46" t="s">
        <v>998</v>
      </c>
      <c r="D196" s="46" t="s">
        <v>20</v>
      </c>
      <c r="E196" s="46"/>
      <c r="F196" s="68">
        <v>300000</v>
      </c>
      <c r="G196" s="46"/>
      <c r="H196" s="46"/>
      <c r="I196" s="46"/>
    </row>
    <row r="197" spans="1:9" ht="21" x14ac:dyDescent="0.35">
      <c r="A197">
        <v>140</v>
      </c>
      <c r="B197" s="46">
        <v>192</v>
      </c>
      <c r="C197" s="46" t="s">
        <v>999</v>
      </c>
      <c r="D197" s="46" t="s">
        <v>20</v>
      </c>
      <c r="E197" s="46"/>
      <c r="F197" s="68">
        <v>300000</v>
      </c>
      <c r="G197" s="46"/>
      <c r="H197" s="46"/>
      <c r="I197" s="46"/>
    </row>
    <row r="198" spans="1:9" ht="21" x14ac:dyDescent="0.35">
      <c r="A198">
        <v>141</v>
      </c>
      <c r="B198" s="46">
        <v>193</v>
      </c>
      <c r="C198" s="46" t="s">
        <v>1000</v>
      </c>
      <c r="D198" s="46" t="s">
        <v>20</v>
      </c>
      <c r="E198" s="46"/>
      <c r="F198" s="68">
        <v>300000</v>
      </c>
      <c r="G198" s="46"/>
      <c r="H198" s="46"/>
      <c r="I198" s="46"/>
    </row>
    <row r="199" spans="1:9" ht="21" x14ac:dyDescent="0.35">
      <c r="A199">
        <v>142</v>
      </c>
      <c r="B199" s="46">
        <v>194</v>
      </c>
      <c r="C199" s="46" t="s">
        <v>1001</v>
      </c>
      <c r="D199" s="46" t="s">
        <v>20</v>
      </c>
      <c r="E199" s="46"/>
      <c r="F199" s="68">
        <v>300000</v>
      </c>
      <c r="G199" s="46"/>
      <c r="H199" s="46"/>
      <c r="I199" s="46"/>
    </row>
    <row r="200" spans="1:9" ht="21" x14ac:dyDescent="0.35">
      <c r="A200">
        <v>143</v>
      </c>
      <c r="B200" s="46">
        <v>195</v>
      </c>
      <c r="C200" s="46" t="s">
        <v>1002</v>
      </c>
      <c r="D200" s="46" t="s">
        <v>20</v>
      </c>
      <c r="E200" s="46"/>
      <c r="F200" s="68">
        <v>200000</v>
      </c>
      <c r="G200" s="46"/>
      <c r="H200" s="46"/>
      <c r="I200" s="46"/>
    </row>
    <row r="201" spans="1:9" ht="21" x14ac:dyDescent="0.35">
      <c r="A201">
        <v>144</v>
      </c>
      <c r="B201" s="46">
        <v>196</v>
      </c>
      <c r="C201" s="46" t="s">
        <v>1003</v>
      </c>
      <c r="D201" s="46" t="s">
        <v>20</v>
      </c>
      <c r="E201" s="46"/>
      <c r="F201" s="68">
        <v>200000</v>
      </c>
      <c r="G201" s="46"/>
      <c r="H201" s="46"/>
      <c r="I201" s="46"/>
    </row>
    <row r="202" spans="1:9" ht="21" x14ac:dyDescent="0.35">
      <c r="A202">
        <v>145</v>
      </c>
      <c r="B202" s="46">
        <v>197</v>
      </c>
      <c r="C202" s="46" t="s">
        <v>1004</v>
      </c>
      <c r="D202" s="46" t="s">
        <v>20</v>
      </c>
      <c r="E202" s="46"/>
      <c r="F202" s="68">
        <v>200000</v>
      </c>
      <c r="G202" s="46"/>
      <c r="H202" s="46"/>
      <c r="I202" s="46"/>
    </row>
    <row r="203" spans="1:9" ht="21" x14ac:dyDescent="0.35">
      <c r="A203">
        <v>146</v>
      </c>
      <c r="B203" s="46">
        <v>198</v>
      </c>
      <c r="C203" s="46" t="s">
        <v>1005</v>
      </c>
      <c r="D203" s="46" t="s">
        <v>20</v>
      </c>
      <c r="E203" s="46"/>
      <c r="F203" s="68">
        <v>300000</v>
      </c>
      <c r="G203" s="46"/>
      <c r="H203" s="46"/>
      <c r="I203" s="46"/>
    </row>
    <row r="204" spans="1:9" ht="21" x14ac:dyDescent="0.35">
      <c r="A204">
        <v>147</v>
      </c>
      <c r="B204" s="46">
        <v>199</v>
      </c>
      <c r="C204" s="46" t="s">
        <v>1006</v>
      </c>
      <c r="D204" s="46" t="s">
        <v>20</v>
      </c>
      <c r="E204" s="46"/>
      <c r="F204" s="68">
        <v>1000000</v>
      </c>
      <c r="G204" s="46"/>
      <c r="H204" s="46"/>
      <c r="I204" s="46"/>
    </row>
    <row r="205" spans="1:9" ht="21" x14ac:dyDescent="0.35">
      <c r="A205">
        <v>148</v>
      </c>
      <c r="B205" s="46">
        <v>200</v>
      </c>
      <c r="C205" s="46" t="s">
        <v>1007</v>
      </c>
      <c r="D205" s="46" t="s">
        <v>20</v>
      </c>
      <c r="E205" s="46"/>
      <c r="F205" s="68">
        <v>300000</v>
      </c>
      <c r="G205" s="46"/>
      <c r="H205" s="46"/>
      <c r="I205" s="46"/>
    </row>
    <row r="206" spans="1:9" ht="21" x14ac:dyDescent="0.35">
      <c r="A206">
        <v>149</v>
      </c>
      <c r="B206" s="46">
        <v>201</v>
      </c>
      <c r="C206" s="46" t="s">
        <v>1008</v>
      </c>
      <c r="D206" s="46" t="s">
        <v>20</v>
      </c>
      <c r="E206" s="46"/>
      <c r="F206" s="68">
        <v>500000</v>
      </c>
      <c r="G206" s="46"/>
      <c r="H206" s="46"/>
      <c r="I206" s="46"/>
    </row>
    <row r="207" spans="1:9" ht="21" x14ac:dyDescent="0.35">
      <c r="A207">
        <v>150</v>
      </c>
      <c r="B207" s="46">
        <v>202</v>
      </c>
      <c r="C207" s="46" t="s">
        <v>1009</v>
      </c>
      <c r="D207" s="46" t="s">
        <v>20</v>
      </c>
      <c r="E207" s="46"/>
      <c r="F207" s="68">
        <v>500000</v>
      </c>
      <c r="G207" s="46"/>
      <c r="H207" s="46"/>
      <c r="I207" s="46"/>
    </row>
    <row r="208" spans="1:9" ht="21" x14ac:dyDescent="0.35">
      <c r="A208">
        <v>151</v>
      </c>
      <c r="B208" s="46">
        <v>203</v>
      </c>
      <c r="C208" s="46" t="s">
        <v>1010</v>
      </c>
      <c r="D208" s="46" t="s">
        <v>20</v>
      </c>
      <c r="E208" s="46"/>
      <c r="F208" s="68">
        <v>300000</v>
      </c>
      <c r="G208" s="46"/>
      <c r="H208" s="46"/>
      <c r="I208" s="46"/>
    </row>
    <row r="209" spans="1:9" ht="21" x14ac:dyDescent="0.35">
      <c r="A209">
        <v>152</v>
      </c>
      <c r="B209" s="46">
        <v>204</v>
      </c>
      <c r="C209" s="46" t="s">
        <v>1011</v>
      </c>
      <c r="D209" s="46" t="s">
        <v>20</v>
      </c>
      <c r="E209" s="46"/>
      <c r="F209" s="68">
        <v>300000</v>
      </c>
      <c r="G209" s="46"/>
      <c r="H209" s="46"/>
      <c r="I209" s="46"/>
    </row>
    <row r="210" spans="1:9" ht="21" x14ac:dyDescent="0.35">
      <c r="A210">
        <v>153</v>
      </c>
      <c r="B210" s="46">
        <v>205</v>
      </c>
      <c r="C210" s="46" t="s">
        <v>1012</v>
      </c>
      <c r="D210" s="46" t="s">
        <v>20</v>
      </c>
      <c r="E210" s="46"/>
      <c r="F210" s="68">
        <v>300000</v>
      </c>
      <c r="G210" s="46"/>
      <c r="H210" s="46"/>
      <c r="I210" s="46"/>
    </row>
    <row r="211" spans="1:9" ht="21" x14ac:dyDescent="0.35">
      <c r="A211">
        <v>154</v>
      </c>
      <c r="B211" s="46">
        <v>206</v>
      </c>
      <c r="C211" s="46" t="s">
        <v>1013</v>
      </c>
      <c r="D211" s="46" t="s">
        <v>20</v>
      </c>
      <c r="E211" s="46"/>
      <c r="F211" s="68">
        <v>300000</v>
      </c>
      <c r="G211" s="46"/>
      <c r="H211" s="46"/>
      <c r="I211" s="46"/>
    </row>
    <row r="212" spans="1:9" ht="21" x14ac:dyDescent="0.35">
      <c r="A212">
        <v>155</v>
      </c>
      <c r="B212" s="46">
        <v>207</v>
      </c>
      <c r="C212" s="46" t="s">
        <v>1014</v>
      </c>
      <c r="D212" s="46" t="s">
        <v>20</v>
      </c>
      <c r="E212" s="46"/>
      <c r="F212" s="68">
        <v>100000</v>
      </c>
      <c r="G212" s="46"/>
      <c r="H212" s="46"/>
      <c r="I212" s="46"/>
    </row>
    <row r="213" spans="1:9" ht="21" x14ac:dyDescent="0.35">
      <c r="A213">
        <v>156</v>
      </c>
      <c r="B213" s="46">
        <v>208</v>
      </c>
      <c r="C213" s="46" t="s">
        <v>1015</v>
      </c>
      <c r="D213" s="46" t="s">
        <v>20</v>
      </c>
      <c r="E213" s="46"/>
      <c r="F213" s="68">
        <v>100000</v>
      </c>
      <c r="G213" s="46"/>
      <c r="H213" s="46"/>
      <c r="I213" s="46"/>
    </row>
    <row r="214" spans="1:9" ht="21" x14ac:dyDescent="0.35">
      <c r="A214">
        <v>157</v>
      </c>
      <c r="B214" s="46">
        <v>209</v>
      </c>
      <c r="C214" s="46" t="s">
        <v>1016</v>
      </c>
      <c r="D214" s="46" t="s">
        <v>20</v>
      </c>
      <c r="E214" s="46"/>
      <c r="F214" s="68">
        <v>100000</v>
      </c>
      <c r="G214" s="46"/>
      <c r="H214" s="46"/>
      <c r="I214" s="46"/>
    </row>
    <row r="215" spans="1:9" ht="21" x14ac:dyDescent="0.35">
      <c r="A215">
        <v>158</v>
      </c>
      <c r="B215" s="46">
        <v>210</v>
      </c>
      <c r="C215" s="46" t="s">
        <v>1017</v>
      </c>
      <c r="D215" s="46" t="s">
        <v>20</v>
      </c>
      <c r="E215" s="46"/>
      <c r="F215" s="68">
        <v>100000</v>
      </c>
      <c r="G215" s="46"/>
      <c r="H215" s="46"/>
      <c r="I215" s="46"/>
    </row>
    <row r="216" spans="1:9" ht="21" x14ac:dyDescent="0.35">
      <c r="A216">
        <v>159</v>
      </c>
      <c r="B216" s="46">
        <v>211</v>
      </c>
      <c r="C216" s="46" t="s">
        <v>1018</v>
      </c>
      <c r="D216" s="46" t="s">
        <v>20</v>
      </c>
      <c r="E216" s="46"/>
      <c r="F216" s="68">
        <v>100000</v>
      </c>
      <c r="G216" s="46"/>
      <c r="H216" s="46"/>
      <c r="I216" s="46"/>
    </row>
    <row r="217" spans="1:9" ht="21" x14ac:dyDescent="0.35">
      <c r="A217">
        <v>160</v>
      </c>
      <c r="B217" s="46">
        <v>212</v>
      </c>
      <c r="C217" s="46" t="s">
        <v>1019</v>
      </c>
      <c r="D217" s="46" t="s">
        <v>20</v>
      </c>
      <c r="E217" s="46"/>
      <c r="F217" s="68">
        <v>100000</v>
      </c>
      <c r="G217" s="46"/>
      <c r="H217" s="46"/>
      <c r="I217" s="46"/>
    </row>
    <row r="218" spans="1:9" ht="21" x14ac:dyDescent="0.35">
      <c r="A218">
        <v>161</v>
      </c>
      <c r="B218" s="46">
        <v>213</v>
      </c>
      <c r="C218" s="46" t="s">
        <v>1020</v>
      </c>
      <c r="D218" s="46" t="s">
        <v>20</v>
      </c>
      <c r="E218" s="46"/>
      <c r="F218" s="68">
        <v>100000</v>
      </c>
      <c r="G218" s="46"/>
      <c r="H218" s="46"/>
      <c r="I218" s="46"/>
    </row>
    <row r="219" spans="1:9" ht="21" x14ac:dyDescent="0.35">
      <c r="A219">
        <v>162</v>
      </c>
      <c r="B219" s="46">
        <v>214</v>
      </c>
      <c r="C219" s="46" t="s">
        <v>1021</v>
      </c>
      <c r="D219" s="46" t="s">
        <v>20</v>
      </c>
      <c r="E219" s="46"/>
      <c r="F219" s="68">
        <v>100000</v>
      </c>
      <c r="G219" s="46"/>
      <c r="H219" s="46"/>
      <c r="I219" s="46"/>
    </row>
    <row r="220" spans="1:9" ht="21" x14ac:dyDescent="0.35">
      <c r="A220">
        <v>163</v>
      </c>
      <c r="B220" s="46">
        <v>215</v>
      </c>
      <c r="C220" s="46" t="s">
        <v>1022</v>
      </c>
      <c r="D220" s="46" t="s">
        <v>20</v>
      </c>
      <c r="E220" s="46"/>
      <c r="F220" s="68">
        <v>150000</v>
      </c>
      <c r="G220" s="46"/>
      <c r="H220" s="46"/>
      <c r="I220" s="46"/>
    </row>
    <row r="221" spans="1:9" ht="21" x14ac:dyDescent="0.35">
      <c r="A221">
        <v>164</v>
      </c>
      <c r="B221" s="46">
        <v>216</v>
      </c>
      <c r="C221" s="46" t="s">
        <v>1023</v>
      </c>
      <c r="D221" s="46" t="s">
        <v>20</v>
      </c>
      <c r="E221" s="46"/>
      <c r="F221" s="68">
        <v>100000</v>
      </c>
      <c r="G221" s="46"/>
      <c r="H221" s="46"/>
      <c r="I221" s="46"/>
    </row>
    <row r="222" spans="1:9" ht="21" x14ac:dyDescent="0.35">
      <c r="A222">
        <v>165</v>
      </c>
      <c r="B222" s="46">
        <v>217</v>
      </c>
      <c r="C222" s="46" t="s">
        <v>1024</v>
      </c>
      <c r="D222" s="46" t="s">
        <v>20</v>
      </c>
      <c r="E222" s="46"/>
      <c r="F222" s="68">
        <v>100000</v>
      </c>
      <c r="G222" s="46"/>
      <c r="H222" s="46"/>
      <c r="I222" s="46"/>
    </row>
    <row r="223" spans="1:9" ht="21" x14ac:dyDescent="0.35">
      <c r="A223">
        <v>166</v>
      </c>
      <c r="B223" s="46">
        <v>218</v>
      </c>
      <c r="C223" s="46" t="s">
        <v>1025</v>
      </c>
      <c r="D223" s="46" t="s">
        <v>20</v>
      </c>
      <c r="E223" s="46"/>
      <c r="F223" s="68">
        <v>100000</v>
      </c>
      <c r="G223" s="46"/>
      <c r="H223" s="46"/>
      <c r="I223" s="46"/>
    </row>
    <row r="224" spans="1:9" ht="21" x14ac:dyDescent="0.35">
      <c r="A224">
        <v>167</v>
      </c>
      <c r="B224" s="46">
        <v>219</v>
      </c>
      <c r="C224" s="46" t="s">
        <v>1026</v>
      </c>
      <c r="D224" s="46" t="s">
        <v>20</v>
      </c>
      <c r="E224" s="46"/>
      <c r="F224" s="68">
        <v>100000</v>
      </c>
      <c r="G224" s="46"/>
      <c r="H224" s="46"/>
      <c r="I224" s="46"/>
    </row>
    <row r="225" spans="1:9" ht="21" x14ac:dyDescent="0.35">
      <c r="A225">
        <v>168</v>
      </c>
      <c r="B225" s="46">
        <v>220</v>
      </c>
      <c r="C225" s="46" t="s">
        <v>1027</v>
      </c>
      <c r="D225" s="46" t="s">
        <v>20</v>
      </c>
      <c r="E225" s="46"/>
      <c r="F225" s="68">
        <v>150000</v>
      </c>
      <c r="G225" s="46"/>
      <c r="H225" s="46"/>
      <c r="I225" s="46"/>
    </row>
    <row r="226" spans="1:9" ht="21" x14ac:dyDescent="0.35">
      <c r="A226">
        <v>169</v>
      </c>
      <c r="B226" s="46">
        <v>221</v>
      </c>
      <c r="C226" s="46" t="s">
        <v>1028</v>
      </c>
      <c r="D226" s="46" t="s">
        <v>20</v>
      </c>
      <c r="E226" s="46"/>
      <c r="F226" s="68">
        <v>150000</v>
      </c>
      <c r="G226" s="46"/>
      <c r="H226" s="46"/>
      <c r="I226" s="46"/>
    </row>
    <row r="227" spans="1:9" ht="21" x14ac:dyDescent="0.35">
      <c r="A227">
        <v>170</v>
      </c>
      <c r="B227" s="46">
        <v>222</v>
      </c>
      <c r="C227" s="46" t="s">
        <v>1029</v>
      </c>
      <c r="D227" s="46" t="s">
        <v>20</v>
      </c>
      <c r="E227" s="46"/>
      <c r="F227" s="68">
        <v>100000</v>
      </c>
      <c r="G227" s="46"/>
      <c r="H227" s="46"/>
      <c r="I227" s="46"/>
    </row>
    <row r="228" spans="1:9" ht="21" x14ac:dyDescent="0.35">
      <c r="A228">
        <v>171</v>
      </c>
      <c r="B228" s="46">
        <v>223</v>
      </c>
      <c r="C228" s="46" t="s">
        <v>1030</v>
      </c>
      <c r="D228" s="46" t="s">
        <v>20</v>
      </c>
      <c r="E228" s="46"/>
      <c r="F228" s="68">
        <v>100000</v>
      </c>
      <c r="G228" s="46"/>
      <c r="H228" s="46"/>
      <c r="I228" s="46"/>
    </row>
    <row r="229" spans="1:9" ht="21" x14ac:dyDescent="0.35">
      <c r="A229">
        <v>172</v>
      </c>
      <c r="B229" s="46">
        <v>224</v>
      </c>
      <c r="C229" s="46" t="s">
        <v>1031</v>
      </c>
      <c r="D229" s="46" t="s">
        <v>20</v>
      </c>
      <c r="E229" s="46"/>
      <c r="F229" s="68">
        <v>100000</v>
      </c>
      <c r="G229" s="46"/>
      <c r="H229" s="46"/>
      <c r="I229" s="46"/>
    </row>
    <row r="230" spans="1:9" ht="21" x14ac:dyDescent="0.35">
      <c r="A230">
        <v>173</v>
      </c>
      <c r="B230" s="46">
        <v>225</v>
      </c>
      <c r="C230" s="46" t="s">
        <v>1032</v>
      </c>
      <c r="D230" s="46" t="s">
        <v>20</v>
      </c>
      <c r="E230" s="46"/>
      <c r="F230" s="68">
        <v>100000</v>
      </c>
      <c r="G230" s="46"/>
      <c r="H230" s="46"/>
      <c r="I230" s="46"/>
    </row>
    <row r="231" spans="1:9" ht="21" x14ac:dyDescent="0.35">
      <c r="A231">
        <v>174</v>
      </c>
      <c r="B231" s="46">
        <v>226</v>
      </c>
      <c r="C231" s="46" t="s">
        <v>1033</v>
      </c>
      <c r="D231" s="46" t="s">
        <v>20</v>
      </c>
      <c r="E231" s="46"/>
      <c r="F231" s="68">
        <v>100000</v>
      </c>
      <c r="G231" s="46"/>
      <c r="H231" s="46"/>
      <c r="I231" s="46"/>
    </row>
    <row r="232" spans="1:9" ht="21" x14ac:dyDescent="0.35">
      <c r="A232">
        <v>175</v>
      </c>
      <c r="B232" s="46">
        <v>227</v>
      </c>
      <c r="C232" s="46" t="s">
        <v>1034</v>
      </c>
      <c r="D232" s="46" t="s">
        <v>20</v>
      </c>
      <c r="E232" s="46"/>
      <c r="F232" s="68">
        <v>100000</v>
      </c>
      <c r="G232" s="46"/>
      <c r="H232" s="46"/>
      <c r="I232" s="46"/>
    </row>
    <row r="233" spans="1:9" ht="21" x14ac:dyDescent="0.35">
      <c r="A233">
        <v>176</v>
      </c>
      <c r="B233" s="46">
        <v>228</v>
      </c>
      <c r="C233" s="46" t="s">
        <v>1035</v>
      </c>
      <c r="D233" s="46" t="s">
        <v>20</v>
      </c>
      <c r="E233" s="46"/>
      <c r="F233" s="68">
        <v>100000</v>
      </c>
      <c r="G233" s="46"/>
      <c r="H233" s="46"/>
      <c r="I233" s="46"/>
    </row>
    <row r="234" spans="1:9" ht="21" x14ac:dyDescent="0.35">
      <c r="A234">
        <v>177</v>
      </c>
      <c r="B234" s="46">
        <v>229</v>
      </c>
      <c r="C234" s="46" t="s">
        <v>1036</v>
      </c>
      <c r="D234" s="46" t="s">
        <v>20</v>
      </c>
      <c r="E234" s="46"/>
      <c r="F234" s="68">
        <v>100000</v>
      </c>
      <c r="G234" s="46"/>
      <c r="H234" s="46"/>
      <c r="I234" s="46"/>
    </row>
    <row r="235" spans="1:9" ht="21" x14ac:dyDescent="0.35">
      <c r="A235">
        <v>178</v>
      </c>
      <c r="B235" s="46">
        <v>230</v>
      </c>
      <c r="C235" s="46" t="s">
        <v>1037</v>
      </c>
      <c r="D235" s="46" t="s">
        <v>20</v>
      </c>
      <c r="E235" s="46"/>
      <c r="F235" s="68">
        <v>100000</v>
      </c>
      <c r="G235" s="46"/>
      <c r="H235" s="46"/>
      <c r="I235" s="46"/>
    </row>
    <row r="236" spans="1:9" ht="21" x14ac:dyDescent="0.35">
      <c r="A236">
        <v>179</v>
      </c>
      <c r="B236" s="46">
        <v>231</v>
      </c>
      <c r="C236" s="46" t="s">
        <v>1038</v>
      </c>
      <c r="D236" s="46" t="s">
        <v>20</v>
      </c>
      <c r="E236" s="46"/>
      <c r="F236" s="68">
        <v>100000</v>
      </c>
      <c r="G236" s="46"/>
      <c r="H236" s="46"/>
      <c r="I236" s="46"/>
    </row>
    <row r="237" spans="1:9" ht="21" x14ac:dyDescent="0.35">
      <c r="A237">
        <v>180</v>
      </c>
      <c r="B237" s="46">
        <v>232</v>
      </c>
      <c r="C237" s="46" t="s">
        <v>1039</v>
      </c>
      <c r="D237" s="46" t="s">
        <v>20</v>
      </c>
      <c r="E237" s="46"/>
      <c r="F237" s="68">
        <v>100000</v>
      </c>
      <c r="G237" s="46"/>
      <c r="H237" s="46"/>
      <c r="I237" s="46"/>
    </row>
    <row r="238" spans="1:9" ht="21" x14ac:dyDescent="0.35">
      <c r="A238">
        <v>181</v>
      </c>
      <c r="B238" s="46">
        <v>233</v>
      </c>
      <c r="C238" s="46" t="s">
        <v>1040</v>
      </c>
      <c r="D238" s="46" t="s">
        <v>20</v>
      </c>
      <c r="E238" s="46"/>
      <c r="F238" s="68">
        <v>100000</v>
      </c>
      <c r="G238" s="46"/>
      <c r="H238" s="46"/>
      <c r="I238" s="46"/>
    </row>
    <row r="239" spans="1:9" ht="21" x14ac:dyDescent="0.35">
      <c r="A239">
        <v>182</v>
      </c>
      <c r="B239" s="46">
        <v>234</v>
      </c>
      <c r="C239" s="46" t="s">
        <v>1041</v>
      </c>
      <c r="D239" s="46" t="s">
        <v>20</v>
      </c>
      <c r="E239" s="46"/>
      <c r="F239" s="68">
        <v>100000</v>
      </c>
      <c r="G239" s="46"/>
      <c r="H239" s="46"/>
      <c r="I239" s="46"/>
    </row>
    <row r="240" spans="1:9" ht="21" x14ac:dyDescent="0.35">
      <c r="A240">
        <v>183</v>
      </c>
      <c r="B240" s="46">
        <v>235</v>
      </c>
      <c r="C240" s="46" t="s">
        <v>1042</v>
      </c>
      <c r="D240" s="46" t="s">
        <v>20</v>
      </c>
      <c r="E240" s="46"/>
      <c r="F240" s="68">
        <v>100000</v>
      </c>
      <c r="G240" s="46"/>
      <c r="H240" s="46"/>
      <c r="I240" s="46"/>
    </row>
    <row r="241" spans="1:9" ht="21" x14ac:dyDescent="0.35">
      <c r="A241">
        <v>184</v>
      </c>
      <c r="B241" s="46">
        <v>236</v>
      </c>
      <c r="C241" s="46" t="s">
        <v>1043</v>
      </c>
      <c r="D241" s="46" t="s">
        <v>20</v>
      </c>
      <c r="E241" s="46"/>
      <c r="F241" s="68">
        <v>100000</v>
      </c>
      <c r="G241" s="46"/>
      <c r="H241" s="46"/>
      <c r="I241" s="46"/>
    </row>
    <row r="242" spans="1:9" ht="21" x14ac:dyDescent="0.35">
      <c r="A242">
        <v>185</v>
      </c>
      <c r="B242" s="46">
        <v>237</v>
      </c>
      <c r="C242" s="46" t="s">
        <v>1044</v>
      </c>
      <c r="D242" s="46" t="s">
        <v>20</v>
      </c>
      <c r="E242" s="46"/>
      <c r="F242" s="68">
        <v>100000</v>
      </c>
      <c r="G242" s="46"/>
      <c r="H242" s="46"/>
      <c r="I242" s="46"/>
    </row>
    <row r="243" spans="1:9" ht="21" x14ac:dyDescent="0.35">
      <c r="A243">
        <v>186</v>
      </c>
      <c r="B243" s="46">
        <v>238</v>
      </c>
      <c r="C243" s="46" t="s">
        <v>1045</v>
      </c>
      <c r="D243" s="46" t="s">
        <v>20</v>
      </c>
      <c r="E243" s="46"/>
      <c r="F243" s="68">
        <v>100000</v>
      </c>
      <c r="G243" s="46"/>
      <c r="H243" s="46"/>
      <c r="I243" s="46"/>
    </row>
    <row r="244" spans="1:9" ht="21" x14ac:dyDescent="0.35">
      <c r="A244">
        <v>187</v>
      </c>
      <c r="B244" s="46">
        <v>239</v>
      </c>
      <c r="C244" s="46" t="s">
        <v>1046</v>
      </c>
      <c r="D244" s="46" t="s">
        <v>20</v>
      </c>
      <c r="E244" s="46"/>
      <c r="F244" s="68">
        <v>100000</v>
      </c>
      <c r="G244" s="46"/>
      <c r="H244" s="46"/>
      <c r="I244" s="46"/>
    </row>
    <row r="245" spans="1:9" ht="21" x14ac:dyDescent="0.35">
      <c r="A245">
        <v>188</v>
      </c>
      <c r="B245" s="46">
        <v>240</v>
      </c>
      <c r="C245" s="46" t="s">
        <v>1047</v>
      </c>
      <c r="D245" s="46" t="s">
        <v>20</v>
      </c>
      <c r="E245" s="46"/>
      <c r="F245" s="68">
        <v>5000</v>
      </c>
      <c r="G245" s="46"/>
      <c r="H245" s="46"/>
      <c r="I245" s="46"/>
    </row>
    <row r="246" spans="1:9" ht="21" x14ac:dyDescent="0.35">
      <c r="A246">
        <v>189</v>
      </c>
      <c r="B246" s="46">
        <v>241</v>
      </c>
      <c r="C246" s="46" t="s">
        <v>1048</v>
      </c>
      <c r="D246" s="46" t="s">
        <v>20</v>
      </c>
      <c r="E246" s="46"/>
      <c r="F246" s="68">
        <v>100000</v>
      </c>
      <c r="G246" s="46"/>
      <c r="H246" s="46"/>
      <c r="I246" s="46"/>
    </row>
    <row r="247" spans="1:9" ht="21" x14ac:dyDescent="0.35">
      <c r="A247">
        <v>190</v>
      </c>
      <c r="B247" s="46">
        <v>242</v>
      </c>
      <c r="C247" s="46" t="s">
        <v>1049</v>
      </c>
      <c r="D247" s="46" t="s">
        <v>20</v>
      </c>
      <c r="E247" s="46"/>
      <c r="F247" s="68">
        <v>100000</v>
      </c>
      <c r="G247" s="46"/>
      <c r="H247" s="46"/>
      <c r="I247" s="46"/>
    </row>
    <row r="248" spans="1:9" ht="21" x14ac:dyDescent="0.35">
      <c r="A248">
        <v>191</v>
      </c>
      <c r="B248" s="46">
        <v>243</v>
      </c>
      <c r="C248" s="46" t="s">
        <v>1050</v>
      </c>
      <c r="D248" s="46" t="s">
        <v>20</v>
      </c>
      <c r="E248" s="46"/>
      <c r="F248" s="68">
        <v>100000</v>
      </c>
      <c r="G248" s="46"/>
      <c r="H248" s="46"/>
      <c r="I248" s="46"/>
    </row>
    <row r="249" spans="1:9" ht="21" x14ac:dyDescent="0.35">
      <c r="A249">
        <v>192</v>
      </c>
      <c r="B249" s="46">
        <v>244</v>
      </c>
      <c r="C249" s="46" t="s">
        <v>1051</v>
      </c>
      <c r="D249" s="46" t="s">
        <v>20</v>
      </c>
      <c r="E249" s="46"/>
      <c r="F249" s="68">
        <v>30000</v>
      </c>
      <c r="G249" s="46"/>
      <c r="H249" s="46"/>
      <c r="I249" s="46"/>
    </row>
    <row r="250" spans="1:9" ht="21" x14ac:dyDescent="0.35">
      <c r="A250">
        <v>193</v>
      </c>
      <c r="B250" s="46">
        <v>245</v>
      </c>
      <c r="C250" s="46" t="s">
        <v>776</v>
      </c>
      <c r="D250" s="46" t="s">
        <v>20</v>
      </c>
      <c r="E250" s="46"/>
      <c r="F250" s="68">
        <v>100000</v>
      </c>
      <c r="G250" s="46"/>
      <c r="H250" s="46"/>
      <c r="I250" s="46"/>
    </row>
    <row r="251" spans="1:9" ht="21" x14ac:dyDescent="0.35">
      <c r="A251">
        <v>194</v>
      </c>
      <c r="B251" s="46">
        <v>246</v>
      </c>
      <c r="C251" s="46" t="s">
        <v>483</v>
      </c>
      <c r="D251" s="46" t="s">
        <v>20</v>
      </c>
      <c r="E251" s="46"/>
      <c r="F251" s="68">
        <v>500000</v>
      </c>
      <c r="G251" s="46"/>
      <c r="H251" s="46"/>
      <c r="I251" s="46"/>
    </row>
    <row r="252" spans="1:9" ht="21" x14ac:dyDescent="0.35">
      <c r="A252">
        <v>195</v>
      </c>
      <c r="B252" s="46">
        <v>247</v>
      </c>
      <c r="C252" s="46" t="s">
        <v>484</v>
      </c>
      <c r="D252" s="46" t="s">
        <v>20</v>
      </c>
      <c r="E252" s="46"/>
      <c r="F252" s="68">
        <v>100000</v>
      </c>
      <c r="G252" s="46"/>
      <c r="H252" s="46"/>
      <c r="I252" s="46"/>
    </row>
    <row r="253" spans="1:9" ht="21" x14ac:dyDescent="0.35">
      <c r="A253">
        <v>196</v>
      </c>
      <c r="B253" s="46">
        <v>248</v>
      </c>
      <c r="C253" s="46" t="s">
        <v>434</v>
      </c>
      <c r="D253" s="46" t="s">
        <v>20</v>
      </c>
      <c r="E253" s="46"/>
      <c r="F253" s="68">
        <v>1296000</v>
      </c>
      <c r="G253" s="46"/>
      <c r="H253" s="46"/>
      <c r="I253" s="46"/>
    </row>
    <row r="254" spans="1:9" ht="21" x14ac:dyDescent="0.35">
      <c r="A254">
        <v>197</v>
      </c>
      <c r="B254" s="46">
        <v>249</v>
      </c>
      <c r="C254" s="46" t="s">
        <v>486</v>
      </c>
      <c r="D254" s="46" t="s">
        <v>20</v>
      </c>
      <c r="E254" s="46"/>
      <c r="F254" s="68">
        <v>200000</v>
      </c>
      <c r="G254" s="46"/>
      <c r="H254" s="46"/>
      <c r="I254" s="46"/>
    </row>
    <row r="255" spans="1:9" ht="21" x14ac:dyDescent="0.35">
      <c r="A255">
        <v>198</v>
      </c>
      <c r="B255" s="46">
        <v>250</v>
      </c>
      <c r="C255" s="46" t="s">
        <v>939</v>
      </c>
      <c r="D255" s="46" t="s">
        <v>20</v>
      </c>
      <c r="E255" s="46"/>
      <c r="F255" s="68">
        <v>50000</v>
      </c>
      <c r="G255" s="46"/>
      <c r="H255" s="46"/>
      <c r="I255" s="46"/>
    </row>
    <row r="256" spans="1:9" ht="21" x14ac:dyDescent="0.35">
      <c r="A256">
        <v>199</v>
      </c>
      <c r="B256" s="46">
        <v>251</v>
      </c>
      <c r="C256" s="46" t="s">
        <v>779</v>
      </c>
      <c r="D256" s="46" t="s">
        <v>20</v>
      </c>
      <c r="E256" s="46"/>
      <c r="F256" s="68">
        <v>10000</v>
      </c>
      <c r="G256" s="46"/>
      <c r="H256" s="46"/>
      <c r="I256" s="46"/>
    </row>
    <row r="257" spans="1:9" ht="21" x14ac:dyDescent="0.35">
      <c r="A257">
        <v>200</v>
      </c>
      <c r="B257" s="46">
        <v>252</v>
      </c>
      <c r="C257" s="46" t="s">
        <v>499</v>
      </c>
      <c r="D257" s="46" t="s">
        <v>20</v>
      </c>
      <c r="E257" s="46"/>
      <c r="F257" s="68">
        <v>20000</v>
      </c>
      <c r="G257" s="46"/>
      <c r="H257" s="46"/>
      <c r="I257" s="46"/>
    </row>
    <row r="258" spans="1:9" ht="21" x14ac:dyDescent="0.35">
      <c r="A258">
        <v>201</v>
      </c>
      <c r="B258" s="46">
        <v>253</v>
      </c>
      <c r="C258" s="46" t="s">
        <v>500</v>
      </c>
      <c r="D258" s="46" t="s">
        <v>20</v>
      </c>
      <c r="E258" s="46"/>
      <c r="F258" s="68">
        <v>5000</v>
      </c>
      <c r="G258" s="46"/>
      <c r="H258" s="46"/>
      <c r="I258" s="46"/>
    </row>
    <row r="259" spans="1:9" ht="21" x14ac:dyDescent="0.35">
      <c r="A259">
        <v>202</v>
      </c>
      <c r="B259" s="46">
        <v>254</v>
      </c>
      <c r="C259" s="46" t="s">
        <v>780</v>
      </c>
      <c r="D259" s="46" t="s">
        <v>20</v>
      </c>
      <c r="E259" s="46"/>
      <c r="F259" s="68">
        <v>5000</v>
      </c>
      <c r="G259" s="46"/>
      <c r="H259" s="46"/>
      <c r="I259" s="46"/>
    </row>
    <row r="260" spans="1:9" ht="21" x14ac:dyDescent="0.35">
      <c r="A260">
        <v>203</v>
      </c>
      <c r="B260" s="46">
        <v>255</v>
      </c>
      <c r="C260" s="46" t="s">
        <v>502</v>
      </c>
      <c r="D260" s="46" t="s">
        <v>20</v>
      </c>
      <c r="E260" s="46"/>
      <c r="F260" s="68">
        <v>80000</v>
      </c>
      <c r="G260" s="46"/>
      <c r="H260" s="46"/>
      <c r="I260" s="46"/>
    </row>
    <row r="261" spans="1:9" ht="21" x14ac:dyDescent="0.35">
      <c r="A261">
        <v>204</v>
      </c>
      <c r="B261" s="46">
        <v>256</v>
      </c>
      <c r="C261" s="46" t="s">
        <v>1052</v>
      </c>
      <c r="D261" s="46" t="s">
        <v>20</v>
      </c>
      <c r="E261" s="46"/>
      <c r="F261" s="68">
        <v>1200000</v>
      </c>
      <c r="G261" s="46"/>
      <c r="H261" s="46"/>
      <c r="I261" s="46"/>
    </row>
    <row r="262" spans="1:9" ht="21" x14ac:dyDescent="0.35">
      <c r="A262">
        <v>205</v>
      </c>
      <c r="B262" s="46">
        <v>257</v>
      </c>
      <c r="C262" s="46" t="s">
        <v>1053</v>
      </c>
      <c r="D262" s="46" t="s">
        <v>20</v>
      </c>
      <c r="E262" s="46"/>
      <c r="F262" s="68">
        <v>500000</v>
      </c>
      <c r="G262" s="46"/>
      <c r="H262" s="46"/>
      <c r="I262" s="46"/>
    </row>
    <row r="263" spans="1:9" ht="21" x14ac:dyDescent="0.35">
      <c r="A263">
        <v>206</v>
      </c>
      <c r="B263" s="46">
        <v>258</v>
      </c>
      <c r="C263" s="46" t="s">
        <v>1054</v>
      </c>
      <c r="D263" s="46" t="s">
        <v>20</v>
      </c>
      <c r="E263" s="46"/>
      <c r="F263" s="68">
        <v>500000</v>
      </c>
      <c r="G263" s="46"/>
      <c r="H263" s="46"/>
      <c r="I263" s="46"/>
    </row>
    <row r="264" spans="1:9" ht="21" x14ac:dyDescent="0.35">
      <c r="A264">
        <v>207</v>
      </c>
      <c r="B264" s="46">
        <v>259</v>
      </c>
      <c r="C264" s="46" t="s">
        <v>1055</v>
      </c>
      <c r="D264" s="46" t="s">
        <v>20</v>
      </c>
      <c r="E264" s="46"/>
      <c r="F264" s="68">
        <v>100000</v>
      </c>
      <c r="G264" s="46"/>
      <c r="H264" s="46"/>
      <c r="I264" s="46"/>
    </row>
    <row r="265" spans="1:9" ht="21" x14ac:dyDescent="0.35">
      <c r="A265">
        <v>208</v>
      </c>
      <c r="B265" s="46">
        <v>260</v>
      </c>
      <c r="C265" s="46" t="s">
        <v>1056</v>
      </c>
      <c r="D265" s="46" t="s">
        <v>20</v>
      </c>
      <c r="E265" s="46"/>
      <c r="F265" s="68">
        <v>50000</v>
      </c>
      <c r="G265" s="46"/>
      <c r="H265" s="46"/>
      <c r="I265" s="46"/>
    </row>
    <row r="266" spans="1:9" ht="21" x14ac:dyDescent="0.35">
      <c r="A266">
        <v>209</v>
      </c>
      <c r="B266" s="46">
        <v>261</v>
      </c>
      <c r="C266" s="46" t="s">
        <v>1057</v>
      </c>
      <c r="D266" s="46" t="s">
        <v>20</v>
      </c>
      <c r="E266" s="46"/>
      <c r="F266" s="68">
        <v>100000</v>
      </c>
      <c r="G266" s="46"/>
      <c r="H266" s="46"/>
      <c r="I266" s="46"/>
    </row>
    <row r="267" spans="1:9" ht="21" x14ac:dyDescent="0.35">
      <c r="A267">
        <v>210</v>
      </c>
      <c r="B267" s="46">
        <v>262</v>
      </c>
      <c r="C267" s="46" t="s">
        <v>1058</v>
      </c>
      <c r="D267" s="46" t="s">
        <v>20</v>
      </c>
      <c r="E267" s="46"/>
      <c r="F267" s="68">
        <v>500000</v>
      </c>
      <c r="G267" s="46"/>
      <c r="H267" s="46"/>
      <c r="I267" s="46"/>
    </row>
    <row r="268" spans="1:9" ht="21" x14ac:dyDescent="0.35">
      <c r="A268">
        <v>211</v>
      </c>
      <c r="B268" s="46">
        <v>263</v>
      </c>
      <c r="C268" s="46" t="s">
        <v>1059</v>
      </c>
      <c r="D268" s="46" t="s">
        <v>20</v>
      </c>
      <c r="E268" s="46"/>
      <c r="F268" s="68">
        <v>500000</v>
      </c>
      <c r="G268" s="46"/>
      <c r="H268" s="46"/>
      <c r="I268" s="46"/>
    </row>
    <row r="269" spans="1:9" ht="21" x14ac:dyDescent="0.35">
      <c r="A269">
        <v>212</v>
      </c>
      <c r="B269" s="46">
        <v>264</v>
      </c>
      <c r="C269" s="46" t="s">
        <v>1060</v>
      </c>
      <c r="D269" s="46" t="s">
        <v>20</v>
      </c>
      <c r="E269" s="46"/>
      <c r="F269" s="68">
        <v>100000</v>
      </c>
      <c r="G269" s="46"/>
      <c r="H269" s="46"/>
      <c r="I269" s="46"/>
    </row>
    <row r="270" spans="1:9" ht="21" x14ac:dyDescent="0.35">
      <c r="A270">
        <v>213</v>
      </c>
      <c r="B270" s="46">
        <v>265</v>
      </c>
      <c r="C270" s="46" t="s">
        <v>1061</v>
      </c>
      <c r="D270" s="46" t="s">
        <v>20</v>
      </c>
      <c r="E270" s="46"/>
      <c r="F270" s="68">
        <v>100000</v>
      </c>
      <c r="G270" s="46"/>
      <c r="H270" s="46"/>
      <c r="I270" s="46"/>
    </row>
    <row r="271" spans="1:9" ht="21" x14ac:dyDescent="0.35">
      <c r="A271">
        <v>214</v>
      </c>
      <c r="B271" s="46">
        <v>266</v>
      </c>
      <c r="C271" s="46" t="s">
        <v>1062</v>
      </c>
      <c r="D271" s="46" t="s">
        <v>20</v>
      </c>
      <c r="E271" s="46"/>
      <c r="F271" s="68">
        <v>100000</v>
      </c>
      <c r="G271" s="46"/>
      <c r="H271" s="46"/>
      <c r="I271" s="46"/>
    </row>
    <row r="272" spans="1:9" ht="21" x14ac:dyDescent="0.35">
      <c r="A272">
        <v>215</v>
      </c>
      <c r="B272" s="46">
        <v>267</v>
      </c>
      <c r="C272" s="46" t="s">
        <v>789</v>
      </c>
      <c r="D272" s="46" t="s">
        <v>20</v>
      </c>
      <c r="E272" s="46"/>
      <c r="F272" s="68">
        <v>10000</v>
      </c>
      <c r="G272" s="46"/>
      <c r="H272" s="46"/>
      <c r="I272" s="46"/>
    </row>
    <row r="273" spans="1:9" ht="21" x14ac:dyDescent="0.35">
      <c r="A273">
        <v>216</v>
      </c>
      <c r="B273" s="46">
        <v>268</v>
      </c>
      <c r="C273" s="46" t="s">
        <v>790</v>
      </c>
      <c r="D273" s="46" t="s">
        <v>20</v>
      </c>
      <c r="E273" s="46"/>
      <c r="F273" s="68">
        <v>10000</v>
      </c>
      <c r="G273" s="46"/>
      <c r="H273" s="46"/>
      <c r="I273" s="46"/>
    </row>
    <row r="274" spans="1:9" ht="21" x14ac:dyDescent="0.35">
      <c r="A274">
        <v>217</v>
      </c>
      <c r="B274" s="46">
        <v>269</v>
      </c>
      <c r="C274" s="46" t="s">
        <v>645</v>
      </c>
      <c r="D274" s="46" t="s">
        <v>20</v>
      </c>
      <c r="E274" s="46"/>
      <c r="F274" s="68">
        <v>5000</v>
      </c>
      <c r="G274" s="46"/>
      <c r="H274" s="46"/>
      <c r="I274" s="46"/>
    </row>
    <row r="275" spans="1:9" ht="21" x14ac:dyDescent="0.35">
      <c r="A275">
        <v>218</v>
      </c>
      <c r="B275" s="46">
        <v>270</v>
      </c>
      <c r="C275" s="46" t="s">
        <v>791</v>
      </c>
      <c r="D275" s="46" t="s">
        <v>20</v>
      </c>
      <c r="E275" s="46"/>
      <c r="F275" s="68">
        <v>10000</v>
      </c>
      <c r="G275" s="46"/>
      <c r="H275" s="46"/>
      <c r="I275" s="46"/>
    </row>
    <row r="276" spans="1:9" ht="21" x14ac:dyDescent="0.35">
      <c r="A276">
        <v>219</v>
      </c>
      <c r="B276" s="46">
        <v>271</v>
      </c>
      <c r="C276" s="46" t="s">
        <v>513</v>
      </c>
      <c r="D276" s="46" t="s">
        <v>20</v>
      </c>
      <c r="E276" s="46"/>
      <c r="F276" s="68">
        <v>10000</v>
      </c>
      <c r="G276" s="46"/>
      <c r="H276" s="46"/>
      <c r="I276" s="46"/>
    </row>
    <row r="277" spans="1:9" ht="21" x14ac:dyDescent="0.35">
      <c r="A277">
        <v>220</v>
      </c>
      <c r="B277" s="46">
        <v>272</v>
      </c>
      <c r="C277" s="46" t="s">
        <v>792</v>
      </c>
      <c r="D277" s="46" t="s">
        <v>20</v>
      </c>
      <c r="E277" s="46"/>
      <c r="F277" s="68">
        <v>5000</v>
      </c>
      <c r="G277" s="46"/>
      <c r="H277" s="46"/>
      <c r="I277" s="46"/>
    </row>
    <row r="278" spans="1:9" ht="21" x14ac:dyDescent="0.35">
      <c r="A278">
        <v>221</v>
      </c>
      <c r="B278" s="46">
        <v>273</v>
      </c>
      <c r="C278" s="46" t="s">
        <v>793</v>
      </c>
      <c r="D278" s="46" t="s">
        <v>20</v>
      </c>
      <c r="E278" s="46"/>
      <c r="F278" s="68">
        <v>54000</v>
      </c>
      <c r="G278" s="46"/>
      <c r="H278" s="46"/>
      <c r="I278" s="46"/>
    </row>
    <row r="279" spans="1:9" ht="21" x14ac:dyDescent="0.35">
      <c r="A279">
        <v>222</v>
      </c>
      <c r="B279" s="46">
        <v>274</v>
      </c>
      <c r="C279" s="46" t="s">
        <v>516</v>
      </c>
      <c r="D279" s="46" t="s">
        <v>20</v>
      </c>
      <c r="E279" s="46"/>
      <c r="F279" s="68">
        <v>8300000</v>
      </c>
      <c r="G279" s="46"/>
      <c r="H279" s="46"/>
      <c r="I279" s="46"/>
    </row>
    <row r="280" spans="1:9" ht="21" x14ac:dyDescent="0.35">
      <c r="A280">
        <v>223</v>
      </c>
      <c r="B280" s="46">
        <v>275</v>
      </c>
      <c r="C280" s="46" t="s">
        <v>950</v>
      </c>
      <c r="D280" s="46" t="s">
        <v>20</v>
      </c>
      <c r="E280" s="46"/>
      <c r="F280" s="68">
        <v>2800000</v>
      </c>
      <c r="G280" s="46"/>
      <c r="H280" s="46"/>
      <c r="I280" s="46"/>
    </row>
    <row r="281" spans="1:9" ht="21" x14ac:dyDescent="0.35">
      <c r="A281">
        <v>224</v>
      </c>
      <c r="B281" s="46">
        <v>276</v>
      </c>
      <c r="C281" s="46" t="s">
        <v>951</v>
      </c>
      <c r="D281" s="46" t="s">
        <v>20</v>
      </c>
      <c r="E281" s="46"/>
      <c r="F281" s="68">
        <v>36000</v>
      </c>
      <c r="G281" s="46"/>
      <c r="H281" s="46"/>
      <c r="I281" s="46"/>
    </row>
    <row r="282" spans="1:9" ht="21" x14ac:dyDescent="0.35">
      <c r="A282">
        <v>225</v>
      </c>
      <c r="B282" s="46">
        <v>277</v>
      </c>
      <c r="C282" s="46" t="s">
        <v>448</v>
      </c>
      <c r="D282" s="46" t="s">
        <v>114</v>
      </c>
      <c r="E282" s="46"/>
      <c r="F282" s="68">
        <v>2364000</v>
      </c>
      <c r="G282" s="46"/>
      <c r="H282" s="46"/>
      <c r="I282" s="46"/>
    </row>
    <row r="283" spans="1:9" ht="21" x14ac:dyDescent="0.35">
      <c r="A283">
        <v>226</v>
      </c>
      <c r="B283" s="46">
        <v>278</v>
      </c>
      <c r="C283" s="46" t="s">
        <v>825</v>
      </c>
      <c r="D283" s="46" t="s">
        <v>114</v>
      </c>
      <c r="E283" s="46"/>
      <c r="F283" s="68">
        <v>112500</v>
      </c>
      <c r="G283" s="46"/>
      <c r="H283" s="46"/>
      <c r="I283" s="46"/>
    </row>
    <row r="284" spans="1:9" ht="21" x14ac:dyDescent="0.35">
      <c r="A284">
        <v>227</v>
      </c>
      <c r="B284" s="46">
        <v>279</v>
      </c>
      <c r="C284" s="46" t="s">
        <v>827</v>
      </c>
      <c r="D284" s="46" t="s">
        <v>114</v>
      </c>
      <c r="E284" s="46"/>
      <c r="F284" s="68">
        <v>35000</v>
      </c>
      <c r="G284" s="46"/>
      <c r="H284" s="46"/>
      <c r="I284" s="46"/>
    </row>
    <row r="285" spans="1:9" ht="21" x14ac:dyDescent="0.35">
      <c r="A285">
        <v>228</v>
      </c>
      <c r="B285" s="46">
        <v>280</v>
      </c>
      <c r="C285" s="46" t="s">
        <v>829</v>
      </c>
      <c r="D285" s="46" t="s">
        <v>114</v>
      </c>
      <c r="E285" s="46"/>
      <c r="F285" s="68">
        <v>100000</v>
      </c>
      <c r="G285" s="46"/>
      <c r="H285" s="46"/>
      <c r="I285" s="46"/>
    </row>
    <row r="286" spans="1:9" ht="21" x14ac:dyDescent="0.35">
      <c r="A286">
        <v>229</v>
      </c>
      <c r="B286" s="46">
        <v>281</v>
      </c>
      <c r="C286" s="46" t="s">
        <v>831</v>
      </c>
      <c r="D286" s="46" t="s">
        <v>114</v>
      </c>
      <c r="E286" s="46"/>
      <c r="F286" s="68">
        <v>55000</v>
      </c>
      <c r="G286" s="46"/>
      <c r="H286" s="46"/>
      <c r="I286" s="46"/>
    </row>
    <row r="287" spans="1:9" ht="21" x14ac:dyDescent="0.35">
      <c r="A287">
        <v>230</v>
      </c>
      <c r="B287" s="46">
        <v>282</v>
      </c>
      <c r="C287" s="46" t="s">
        <v>468</v>
      </c>
      <c r="D287" s="46" t="s">
        <v>114</v>
      </c>
      <c r="E287" s="46"/>
      <c r="F287" s="68">
        <v>50000</v>
      </c>
      <c r="G287" s="46"/>
      <c r="H287" s="46"/>
      <c r="I287" s="46"/>
    </row>
    <row r="288" spans="1:9" ht="21" x14ac:dyDescent="0.35">
      <c r="A288">
        <v>231</v>
      </c>
      <c r="B288" s="46">
        <v>283</v>
      </c>
      <c r="C288" s="46" t="s">
        <v>832</v>
      </c>
      <c r="D288" s="46" t="s">
        <v>114</v>
      </c>
      <c r="E288" s="46"/>
      <c r="F288" s="68">
        <v>100000</v>
      </c>
      <c r="G288" s="46"/>
      <c r="H288" s="46"/>
      <c r="I288" s="46"/>
    </row>
    <row r="289" spans="1:9" ht="21" x14ac:dyDescent="0.35">
      <c r="A289">
        <v>232</v>
      </c>
      <c r="B289" s="46">
        <v>284</v>
      </c>
      <c r="C289" s="46" t="s">
        <v>468</v>
      </c>
      <c r="D289" s="46" t="s">
        <v>114</v>
      </c>
      <c r="E289" s="46"/>
      <c r="F289" s="68">
        <v>50000</v>
      </c>
      <c r="G289" s="46"/>
      <c r="H289" s="46"/>
      <c r="I289" s="46"/>
    </row>
    <row r="290" spans="1:9" ht="21" x14ac:dyDescent="0.35">
      <c r="A290">
        <v>233</v>
      </c>
      <c r="B290" s="46">
        <v>285</v>
      </c>
      <c r="C290" s="46" t="s">
        <v>834</v>
      </c>
      <c r="D290" s="46" t="s">
        <v>114</v>
      </c>
      <c r="E290" s="46"/>
      <c r="F290" s="68">
        <v>55000</v>
      </c>
      <c r="G290" s="46"/>
      <c r="H290" s="46"/>
      <c r="I290" s="46"/>
    </row>
    <row r="291" spans="1:9" ht="21" x14ac:dyDescent="0.35">
      <c r="A291">
        <v>234</v>
      </c>
      <c r="B291" s="46">
        <v>286</v>
      </c>
      <c r="C291" s="46" t="s">
        <v>835</v>
      </c>
      <c r="D291" s="46" t="s">
        <v>114</v>
      </c>
      <c r="E291" s="46"/>
      <c r="F291" s="68">
        <v>35000</v>
      </c>
      <c r="G291" s="46"/>
      <c r="H291" s="46"/>
      <c r="I291" s="46"/>
    </row>
    <row r="292" spans="1:9" ht="21" x14ac:dyDescent="0.35">
      <c r="A292">
        <v>235</v>
      </c>
      <c r="B292" s="46">
        <v>287</v>
      </c>
      <c r="C292" s="46" t="s">
        <v>836</v>
      </c>
      <c r="D292" s="46" t="s">
        <v>114</v>
      </c>
      <c r="E292" s="46"/>
      <c r="F292" s="68">
        <v>20000</v>
      </c>
      <c r="G292" s="46"/>
      <c r="H292" s="46"/>
      <c r="I292" s="46"/>
    </row>
    <row r="293" spans="1:9" ht="21" x14ac:dyDescent="0.35">
      <c r="A293">
        <v>236</v>
      </c>
      <c r="B293" s="46">
        <v>288</v>
      </c>
      <c r="C293" s="46" t="s">
        <v>837</v>
      </c>
      <c r="D293" s="46" t="s">
        <v>114</v>
      </c>
      <c r="E293" s="46"/>
      <c r="F293" s="68">
        <v>20000</v>
      </c>
      <c r="G293" s="46"/>
      <c r="H293" s="46"/>
      <c r="I293" s="46"/>
    </row>
    <row r="294" spans="1:9" ht="21" x14ac:dyDescent="0.35">
      <c r="A294">
        <v>237</v>
      </c>
      <c r="B294" s="46">
        <v>289</v>
      </c>
      <c r="C294" s="46" t="s">
        <v>838</v>
      </c>
      <c r="D294" s="46" t="s">
        <v>114</v>
      </c>
      <c r="E294" s="46"/>
      <c r="F294" s="68">
        <v>20000</v>
      </c>
      <c r="G294" s="46"/>
      <c r="H294" s="46"/>
      <c r="I294" s="46"/>
    </row>
    <row r="295" spans="1:9" ht="21" x14ac:dyDescent="0.35">
      <c r="A295">
        <v>238</v>
      </c>
      <c r="B295" s="46">
        <v>290</v>
      </c>
      <c r="C295" s="46" t="s">
        <v>839</v>
      </c>
      <c r="D295" s="46" t="s">
        <v>114</v>
      </c>
      <c r="E295" s="46"/>
      <c r="F295" s="68">
        <v>20000</v>
      </c>
      <c r="G295" s="46"/>
      <c r="H295" s="46"/>
      <c r="I295" s="46"/>
    </row>
    <row r="296" spans="1:9" ht="21" x14ac:dyDescent="0.35">
      <c r="A296">
        <v>239</v>
      </c>
      <c r="B296" s="46">
        <v>291</v>
      </c>
      <c r="C296" s="46" t="s">
        <v>840</v>
      </c>
      <c r="D296" s="46" t="s">
        <v>114</v>
      </c>
      <c r="E296" s="46"/>
      <c r="F296" s="68">
        <v>30000</v>
      </c>
      <c r="G296" s="46"/>
      <c r="H296" s="46"/>
      <c r="I296" s="46"/>
    </row>
    <row r="297" spans="1:9" ht="21" x14ac:dyDescent="0.35">
      <c r="A297">
        <v>240</v>
      </c>
      <c r="B297" s="46">
        <v>292</v>
      </c>
      <c r="C297" s="46" t="s">
        <v>468</v>
      </c>
      <c r="D297" s="46" t="s">
        <v>114</v>
      </c>
      <c r="E297" s="46"/>
      <c r="F297" s="68">
        <v>50000</v>
      </c>
      <c r="G297" s="46"/>
      <c r="H297" s="46"/>
      <c r="I297" s="46"/>
    </row>
    <row r="298" spans="1:9" ht="21" x14ac:dyDescent="0.35">
      <c r="A298">
        <v>241</v>
      </c>
      <c r="B298" s="46">
        <v>293</v>
      </c>
      <c r="C298" s="46" t="s">
        <v>1063</v>
      </c>
      <c r="D298" s="46" t="s">
        <v>114</v>
      </c>
      <c r="E298" s="46"/>
      <c r="F298" s="68">
        <v>100000</v>
      </c>
      <c r="G298" s="46"/>
      <c r="H298" s="46"/>
      <c r="I298" s="46"/>
    </row>
    <row r="299" spans="1:9" ht="21" x14ac:dyDescent="0.35">
      <c r="A299">
        <v>242</v>
      </c>
      <c r="B299" s="46">
        <v>294</v>
      </c>
      <c r="C299" s="46" t="s">
        <v>1064</v>
      </c>
      <c r="D299" s="46" t="s">
        <v>114</v>
      </c>
      <c r="E299" s="46"/>
      <c r="F299" s="68">
        <v>100000</v>
      </c>
      <c r="G299" s="46"/>
      <c r="H299" s="46"/>
      <c r="I299" s="46"/>
    </row>
    <row r="300" spans="1:9" ht="21" x14ac:dyDescent="0.35">
      <c r="A300">
        <v>243</v>
      </c>
      <c r="B300" s="46">
        <v>295</v>
      </c>
      <c r="C300" s="46" t="s">
        <v>1065</v>
      </c>
      <c r="D300" s="46" t="s">
        <v>114</v>
      </c>
      <c r="E300" s="46"/>
      <c r="F300" s="68">
        <v>100000</v>
      </c>
      <c r="G300" s="46"/>
      <c r="H300" s="46"/>
      <c r="I300" s="46"/>
    </row>
    <row r="301" spans="1:9" ht="21" x14ac:dyDescent="0.35">
      <c r="A301">
        <v>244</v>
      </c>
      <c r="B301" s="46">
        <v>296</v>
      </c>
      <c r="C301" s="46" t="s">
        <v>1066</v>
      </c>
      <c r="D301" s="46" t="s">
        <v>114</v>
      </c>
      <c r="E301" s="46"/>
      <c r="F301" s="68">
        <v>100000</v>
      </c>
      <c r="G301" s="46"/>
      <c r="H301" s="46"/>
      <c r="I301" s="46"/>
    </row>
    <row r="302" spans="1:9" ht="21" x14ac:dyDescent="0.35">
      <c r="A302">
        <v>245</v>
      </c>
      <c r="B302" s="46">
        <v>297</v>
      </c>
      <c r="C302" s="46" t="s">
        <v>1067</v>
      </c>
      <c r="D302" s="46" t="s">
        <v>114</v>
      </c>
      <c r="E302" s="46"/>
      <c r="F302" s="68">
        <v>100000</v>
      </c>
      <c r="G302" s="46"/>
      <c r="H302" s="46"/>
      <c r="I302" s="46"/>
    </row>
    <row r="303" spans="1:9" ht="21" x14ac:dyDescent="0.35">
      <c r="A303">
        <v>246</v>
      </c>
      <c r="B303" s="46">
        <v>298</v>
      </c>
      <c r="C303" s="46" t="s">
        <v>1068</v>
      </c>
      <c r="D303" s="46" t="s">
        <v>114</v>
      </c>
      <c r="E303" s="46"/>
      <c r="F303" s="68">
        <v>100000</v>
      </c>
      <c r="G303" s="46"/>
      <c r="H303" s="46"/>
      <c r="I303" s="46"/>
    </row>
    <row r="304" spans="1:9" ht="21" x14ac:dyDescent="0.35">
      <c r="A304">
        <v>247</v>
      </c>
      <c r="B304" s="46">
        <v>299</v>
      </c>
      <c r="C304" s="46" t="s">
        <v>1069</v>
      </c>
      <c r="D304" s="46" t="s">
        <v>114</v>
      </c>
      <c r="E304" s="46"/>
      <c r="F304" s="68">
        <v>100000</v>
      </c>
      <c r="G304" s="46"/>
      <c r="H304" s="46"/>
      <c r="I304" s="46"/>
    </row>
    <row r="305" spans="1:9" ht="21" x14ac:dyDescent="0.35">
      <c r="A305">
        <v>248</v>
      </c>
      <c r="B305" s="46">
        <v>300</v>
      </c>
      <c r="C305" s="46" t="s">
        <v>1070</v>
      </c>
      <c r="D305" s="46" t="s">
        <v>114</v>
      </c>
      <c r="E305" s="46"/>
      <c r="F305" s="68">
        <v>100000</v>
      </c>
      <c r="G305" s="46"/>
      <c r="H305" s="46"/>
      <c r="I305" s="46"/>
    </row>
    <row r="306" spans="1:9" ht="21" x14ac:dyDescent="0.35">
      <c r="A306">
        <v>249</v>
      </c>
      <c r="B306" s="46">
        <v>301</v>
      </c>
      <c r="C306" s="46" t="s">
        <v>1071</v>
      </c>
      <c r="D306" s="46" t="s">
        <v>114</v>
      </c>
      <c r="E306" s="46"/>
      <c r="F306" s="68">
        <v>100000</v>
      </c>
      <c r="G306" s="46"/>
      <c r="H306" s="46"/>
      <c r="I306" s="46"/>
    </row>
    <row r="307" spans="1:9" ht="21" x14ac:dyDescent="0.35">
      <c r="A307">
        <v>250</v>
      </c>
      <c r="B307" s="46">
        <v>302</v>
      </c>
      <c r="C307" s="46" t="s">
        <v>856</v>
      </c>
      <c r="D307" s="46" t="s">
        <v>114</v>
      </c>
      <c r="E307" s="46"/>
      <c r="F307" s="68">
        <v>40000</v>
      </c>
      <c r="G307" s="46"/>
      <c r="H307" s="46"/>
      <c r="I307" s="46"/>
    </row>
    <row r="308" spans="1:9" ht="21" x14ac:dyDescent="0.35">
      <c r="A308">
        <v>251</v>
      </c>
      <c r="B308" s="46">
        <v>303</v>
      </c>
      <c r="C308" s="46" t="s">
        <v>857</v>
      </c>
      <c r="D308" s="46" t="s">
        <v>114</v>
      </c>
      <c r="E308" s="46"/>
      <c r="F308" s="68">
        <v>30000</v>
      </c>
      <c r="G308" s="46"/>
      <c r="H308" s="46"/>
      <c r="I308" s="46"/>
    </row>
    <row r="309" spans="1:9" ht="21" x14ac:dyDescent="0.35">
      <c r="A309">
        <v>252</v>
      </c>
      <c r="B309" s="46">
        <v>304</v>
      </c>
      <c r="C309" s="46" t="s">
        <v>858</v>
      </c>
      <c r="D309" s="46" t="s">
        <v>603</v>
      </c>
      <c r="E309" s="46"/>
      <c r="F309" s="68">
        <v>2000000</v>
      </c>
      <c r="G309" s="46"/>
      <c r="H309" s="46"/>
      <c r="I309" s="46"/>
    </row>
    <row r="310" spans="1:9" ht="21" x14ac:dyDescent="0.35">
      <c r="A310">
        <v>253</v>
      </c>
      <c r="B310" s="46">
        <v>305</v>
      </c>
      <c r="C310" s="46" t="s">
        <v>859</v>
      </c>
      <c r="D310" s="46" t="s">
        <v>603</v>
      </c>
      <c r="E310" s="46"/>
      <c r="F310" s="68">
        <v>2000000</v>
      </c>
      <c r="G310" s="46"/>
      <c r="H310" s="46"/>
      <c r="I310" s="46"/>
    </row>
    <row r="311" spans="1:9" ht="21" x14ac:dyDescent="0.35">
      <c r="A311">
        <v>254</v>
      </c>
      <c r="B311" s="46">
        <v>306</v>
      </c>
      <c r="C311" s="46" t="s">
        <v>860</v>
      </c>
      <c r="D311" s="46" t="s">
        <v>603</v>
      </c>
      <c r="E311" s="46"/>
      <c r="F311" s="68">
        <v>2000000</v>
      </c>
      <c r="G311" s="46"/>
      <c r="H311" s="46"/>
      <c r="I311" s="46"/>
    </row>
    <row r="312" spans="1:9" ht="21" x14ac:dyDescent="0.35">
      <c r="A312">
        <v>255</v>
      </c>
      <c r="B312" s="46">
        <v>307</v>
      </c>
      <c r="C312" s="46" t="s">
        <v>861</v>
      </c>
      <c r="D312" s="46" t="s">
        <v>603</v>
      </c>
      <c r="E312" s="46"/>
      <c r="F312" s="68">
        <v>4000000</v>
      </c>
      <c r="G312" s="46"/>
      <c r="H312" s="46"/>
      <c r="I312" s="46"/>
    </row>
    <row r="313" spans="1:9" ht="21" x14ac:dyDescent="0.35">
      <c r="A313">
        <v>256</v>
      </c>
      <c r="B313" s="46">
        <v>308</v>
      </c>
      <c r="C313" s="46" t="s">
        <v>862</v>
      </c>
      <c r="D313" s="46" t="s">
        <v>603</v>
      </c>
      <c r="E313" s="46"/>
      <c r="F313" s="68">
        <v>3500000</v>
      </c>
      <c r="G313" s="46"/>
      <c r="H313" s="46"/>
      <c r="I313" s="46"/>
    </row>
    <row r="314" spans="1:9" ht="21" x14ac:dyDescent="0.35">
      <c r="A314">
        <v>257</v>
      </c>
      <c r="B314" s="46">
        <v>309</v>
      </c>
      <c r="C314" s="46" t="s">
        <v>863</v>
      </c>
      <c r="D314" s="46" t="s">
        <v>603</v>
      </c>
      <c r="E314" s="46"/>
      <c r="F314" s="68">
        <v>2000000</v>
      </c>
      <c r="G314" s="46"/>
      <c r="H314" s="46"/>
      <c r="I314" s="46"/>
    </row>
    <row r="315" spans="1:9" ht="21" x14ac:dyDescent="0.35">
      <c r="A315">
        <v>258</v>
      </c>
      <c r="B315" s="46">
        <v>310</v>
      </c>
      <c r="C315" s="46" t="s">
        <v>864</v>
      </c>
      <c r="D315" s="46" t="s">
        <v>603</v>
      </c>
      <c r="E315" s="46"/>
      <c r="F315" s="68">
        <v>1500000</v>
      </c>
      <c r="G315" s="46"/>
      <c r="H315" s="46"/>
      <c r="I315" s="46"/>
    </row>
    <row r="316" spans="1:9" ht="21" x14ac:dyDescent="0.35">
      <c r="A316">
        <v>259</v>
      </c>
      <c r="B316" s="46">
        <v>311</v>
      </c>
      <c r="C316" s="46" t="s">
        <v>865</v>
      </c>
      <c r="D316" s="46" t="s">
        <v>603</v>
      </c>
      <c r="E316" s="46"/>
      <c r="F316" s="68">
        <v>1500000</v>
      </c>
      <c r="G316" s="46"/>
      <c r="H316" s="46"/>
      <c r="I316" s="46"/>
    </row>
    <row r="317" spans="1:9" ht="21" x14ac:dyDescent="0.35">
      <c r="A317">
        <v>260</v>
      </c>
      <c r="B317" s="46">
        <v>312</v>
      </c>
      <c r="C317" s="46" t="s">
        <v>866</v>
      </c>
      <c r="D317" s="46" t="s">
        <v>603</v>
      </c>
      <c r="E317" s="46"/>
      <c r="F317" s="68">
        <v>1500000</v>
      </c>
      <c r="G317" s="46"/>
      <c r="H317" s="46"/>
      <c r="I317" s="46"/>
    </row>
    <row r="318" spans="1:9" ht="21" x14ac:dyDescent="0.35">
      <c r="A318">
        <v>261</v>
      </c>
      <c r="B318" s="46">
        <v>313</v>
      </c>
      <c r="C318" s="46" t="s">
        <v>867</v>
      </c>
      <c r="D318" s="46" t="s">
        <v>603</v>
      </c>
      <c r="E318" s="46"/>
      <c r="F318" s="68">
        <v>1500000</v>
      </c>
      <c r="G318" s="46"/>
      <c r="H318" s="46"/>
      <c r="I318" s="46"/>
    </row>
    <row r="319" spans="1:9" ht="21" x14ac:dyDescent="0.35">
      <c r="A319">
        <v>262</v>
      </c>
      <c r="B319" s="46">
        <v>314</v>
      </c>
      <c r="C319" s="46" t="s">
        <v>868</v>
      </c>
      <c r="D319" s="46" t="s">
        <v>603</v>
      </c>
      <c r="E319" s="46"/>
      <c r="F319" s="68">
        <v>1500000</v>
      </c>
      <c r="G319" s="46"/>
      <c r="H319" s="46"/>
      <c r="I319" s="46"/>
    </row>
    <row r="320" spans="1:9" ht="21" x14ac:dyDescent="0.35">
      <c r="A320">
        <v>263</v>
      </c>
      <c r="B320" s="46">
        <v>315</v>
      </c>
      <c r="C320" s="46" t="s">
        <v>869</v>
      </c>
      <c r="D320" s="46" t="s">
        <v>603</v>
      </c>
      <c r="E320" s="46"/>
      <c r="F320" s="68">
        <v>1500000</v>
      </c>
      <c r="G320" s="46"/>
      <c r="H320" s="46"/>
      <c r="I320" s="46"/>
    </row>
    <row r="321" spans="1:9" ht="21" x14ac:dyDescent="0.35">
      <c r="A321">
        <v>264</v>
      </c>
      <c r="B321" s="46">
        <v>316</v>
      </c>
      <c r="C321" s="46" t="s">
        <v>870</v>
      </c>
      <c r="D321" s="46" t="s">
        <v>603</v>
      </c>
      <c r="E321" s="46"/>
      <c r="F321" s="68">
        <v>1500000</v>
      </c>
      <c r="G321" s="46"/>
      <c r="H321" s="46"/>
      <c r="I321" s="46"/>
    </row>
    <row r="322" spans="1:9" ht="21" x14ac:dyDescent="0.35">
      <c r="A322">
        <v>265</v>
      </c>
      <c r="B322" s="46">
        <v>317</v>
      </c>
      <c r="C322" s="46" t="s">
        <v>871</v>
      </c>
      <c r="D322" s="46" t="s">
        <v>603</v>
      </c>
      <c r="E322" s="46"/>
      <c r="F322" s="68">
        <v>1500000</v>
      </c>
      <c r="G322" s="46"/>
      <c r="H322" s="46"/>
      <c r="I322" s="46"/>
    </row>
    <row r="323" spans="1:9" ht="21" x14ac:dyDescent="0.35">
      <c r="B323" s="46"/>
      <c r="C323" s="46"/>
      <c r="D323" s="46"/>
      <c r="E323" s="46"/>
      <c r="F323" s="88">
        <f>SUM(F58:F322)</f>
        <v>72758967</v>
      </c>
      <c r="G323" s="46"/>
      <c r="H323" s="46"/>
      <c r="I323" s="46"/>
    </row>
    <row r="324" spans="1:9" x14ac:dyDescent="0.2">
      <c r="A324" t="s">
        <v>162</v>
      </c>
    </row>
    <row r="325" spans="1:9" ht="21" x14ac:dyDescent="0.35">
      <c r="A325">
        <v>1</v>
      </c>
      <c r="B325" s="46">
        <v>318</v>
      </c>
      <c r="C325" s="46" t="s">
        <v>876</v>
      </c>
      <c r="D325" s="46" t="s">
        <v>20</v>
      </c>
      <c r="E325" s="46"/>
      <c r="F325" s="68">
        <v>50000</v>
      </c>
      <c r="G325" s="46"/>
      <c r="H325" s="46"/>
      <c r="I325" s="46"/>
    </row>
    <row r="326" spans="1:9" ht="21" x14ac:dyDescent="0.35">
      <c r="A326">
        <v>2</v>
      </c>
      <c r="B326" s="46">
        <v>319</v>
      </c>
      <c r="C326" s="46" t="s">
        <v>9</v>
      </c>
      <c r="D326" s="46" t="s">
        <v>20</v>
      </c>
      <c r="E326" s="46"/>
      <c r="F326" s="68">
        <v>30000</v>
      </c>
      <c r="G326" s="46"/>
      <c r="H326" s="46"/>
      <c r="I326" s="46"/>
    </row>
    <row r="327" spans="1:9" ht="21" x14ac:dyDescent="0.35">
      <c r="A327">
        <v>3</v>
      </c>
      <c r="B327" s="46">
        <v>320</v>
      </c>
      <c r="C327" s="46" t="s">
        <v>877</v>
      </c>
      <c r="D327" s="46" t="s">
        <v>20</v>
      </c>
      <c r="E327" s="46"/>
      <c r="F327" s="68">
        <v>20000</v>
      </c>
      <c r="G327" s="46"/>
      <c r="H327" s="46"/>
      <c r="I327" s="46"/>
    </row>
    <row r="328" spans="1:9" ht="21" x14ac:dyDescent="0.35">
      <c r="A328">
        <v>4</v>
      </c>
      <c r="B328" s="46">
        <v>321</v>
      </c>
      <c r="C328" s="46" t="s">
        <v>879</v>
      </c>
      <c r="D328" s="46" t="s">
        <v>20</v>
      </c>
      <c r="E328" s="46"/>
      <c r="F328" s="68">
        <v>10000</v>
      </c>
      <c r="G328" s="46"/>
      <c r="H328" s="46"/>
      <c r="I328" s="46"/>
    </row>
    <row r="329" spans="1:9" ht="21" x14ac:dyDescent="0.35">
      <c r="A329">
        <v>5</v>
      </c>
      <c r="B329" s="46">
        <v>322</v>
      </c>
      <c r="C329" s="46" t="s">
        <v>880</v>
      </c>
      <c r="D329" s="46" t="s">
        <v>20</v>
      </c>
      <c r="E329" s="46"/>
      <c r="F329" s="68">
        <v>60000</v>
      </c>
      <c r="G329" s="46"/>
      <c r="H329" s="46"/>
      <c r="I329" s="46"/>
    </row>
    <row r="330" spans="1:9" ht="21" x14ac:dyDescent="0.35">
      <c r="A330">
        <v>6</v>
      </c>
      <c r="B330" s="46">
        <v>323</v>
      </c>
      <c r="C330" s="46" t="s">
        <v>881</v>
      </c>
      <c r="D330" s="46" t="s">
        <v>20</v>
      </c>
      <c r="E330" s="46"/>
      <c r="F330" s="68">
        <v>90000</v>
      </c>
      <c r="G330" s="46"/>
      <c r="H330" s="46"/>
      <c r="I330" s="46"/>
    </row>
    <row r="331" spans="1:9" ht="21" x14ac:dyDescent="0.35">
      <c r="A331">
        <v>7</v>
      </c>
      <c r="B331" s="46">
        <v>324</v>
      </c>
      <c r="C331" s="46" t="s">
        <v>882</v>
      </c>
      <c r="D331" s="46" t="s">
        <v>20</v>
      </c>
      <c r="E331" s="46"/>
      <c r="F331" s="68">
        <v>10000</v>
      </c>
      <c r="G331" s="46"/>
      <c r="H331" s="46"/>
      <c r="I331" s="46"/>
    </row>
    <row r="332" spans="1:9" ht="21" x14ac:dyDescent="0.35">
      <c r="A332">
        <v>8</v>
      </c>
      <c r="B332" s="46">
        <v>325</v>
      </c>
      <c r="C332" s="46" t="s">
        <v>883</v>
      </c>
      <c r="D332" s="46" t="s">
        <v>20</v>
      </c>
      <c r="E332" s="46"/>
      <c r="F332" s="68">
        <v>100000</v>
      </c>
      <c r="G332" s="46"/>
      <c r="H332" s="46"/>
      <c r="I332" s="46"/>
    </row>
    <row r="333" spans="1:9" ht="21" x14ac:dyDescent="0.35">
      <c r="A333">
        <v>9</v>
      </c>
      <c r="B333" s="46">
        <v>326</v>
      </c>
      <c r="C333" s="46" t="s">
        <v>884</v>
      </c>
      <c r="D333" s="46" t="s">
        <v>20</v>
      </c>
      <c r="E333" s="46"/>
      <c r="F333" s="68">
        <v>200000</v>
      </c>
      <c r="G333" s="46"/>
      <c r="H333" s="46"/>
      <c r="I333" s="46"/>
    </row>
    <row r="334" spans="1:9" ht="21" x14ac:dyDescent="0.35">
      <c r="A334">
        <v>10</v>
      </c>
      <c r="B334" s="46">
        <v>327</v>
      </c>
      <c r="C334" s="46" t="s">
        <v>885</v>
      </c>
      <c r="D334" s="46" t="s">
        <v>20</v>
      </c>
      <c r="E334" s="46"/>
      <c r="F334" s="68">
        <v>350000</v>
      </c>
      <c r="G334" s="46"/>
      <c r="H334" s="46"/>
      <c r="I334" s="46"/>
    </row>
    <row r="335" spans="1:9" ht="21" x14ac:dyDescent="0.35">
      <c r="A335">
        <v>11</v>
      </c>
      <c r="B335" s="46">
        <v>328</v>
      </c>
      <c r="C335" s="46" t="s">
        <v>1072</v>
      </c>
      <c r="D335" s="46" t="s">
        <v>20</v>
      </c>
      <c r="E335" s="46"/>
      <c r="F335" s="68">
        <v>20000</v>
      </c>
      <c r="G335" s="46"/>
      <c r="H335" s="46"/>
      <c r="I335" s="46"/>
    </row>
    <row r="336" spans="1:9" ht="21" x14ac:dyDescent="0.35">
      <c r="A336">
        <v>12</v>
      </c>
      <c r="B336" s="46">
        <v>329</v>
      </c>
      <c r="C336" s="46" t="s">
        <v>886</v>
      </c>
      <c r="D336" s="46" t="s">
        <v>20</v>
      </c>
      <c r="E336" s="46"/>
      <c r="F336" s="68">
        <v>30000</v>
      </c>
      <c r="G336" s="46"/>
      <c r="H336" s="46"/>
      <c r="I336" s="46"/>
    </row>
    <row r="337" spans="1:9" ht="21" x14ac:dyDescent="0.35">
      <c r="A337">
        <v>13</v>
      </c>
      <c r="B337" s="46">
        <v>330</v>
      </c>
      <c r="C337" s="46" t="s">
        <v>887</v>
      </c>
      <c r="D337" s="46" t="s">
        <v>114</v>
      </c>
      <c r="E337" s="46"/>
      <c r="F337" s="68">
        <v>30000</v>
      </c>
      <c r="G337" s="46"/>
      <c r="H337" s="46"/>
      <c r="I337" s="46"/>
    </row>
    <row r="338" spans="1:9" ht="21" x14ac:dyDescent="0.35">
      <c r="A338">
        <v>14</v>
      </c>
      <c r="B338" s="46">
        <v>331</v>
      </c>
      <c r="C338" s="46" t="s">
        <v>15</v>
      </c>
      <c r="D338" s="46" t="s">
        <v>114</v>
      </c>
      <c r="E338" s="46"/>
      <c r="F338" s="68">
        <v>4000</v>
      </c>
      <c r="G338" s="46"/>
      <c r="H338" s="46"/>
      <c r="I338" s="46"/>
    </row>
    <row r="339" spans="1:9" ht="21" x14ac:dyDescent="0.35">
      <c r="A339">
        <v>15</v>
      </c>
      <c r="B339" s="46">
        <v>332</v>
      </c>
      <c r="C339" s="46" t="s">
        <v>888</v>
      </c>
      <c r="D339" s="46" t="s">
        <v>114</v>
      </c>
      <c r="E339" s="46"/>
      <c r="F339" s="68">
        <v>10000</v>
      </c>
      <c r="G339" s="46"/>
      <c r="H339" s="46"/>
      <c r="I339" s="46"/>
    </row>
    <row r="340" spans="1:9" ht="21" x14ac:dyDescent="0.35">
      <c r="B340" s="46"/>
      <c r="C340" s="46"/>
      <c r="D340" s="46"/>
      <c r="E340" s="46"/>
      <c r="F340" s="88">
        <f>SUM(F325:F339)</f>
        <v>1014000</v>
      </c>
      <c r="G340" s="46"/>
      <c r="H340" s="46"/>
      <c r="I340" s="46"/>
    </row>
    <row r="342" spans="1:9" x14ac:dyDescent="0.2">
      <c r="F342" s="131">
        <f>F340+F323+F56+F22</f>
        <v>94682967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4"/>
  <sheetViews>
    <sheetView topLeftCell="A12" workbookViewId="0">
      <selection activeCell="E23" sqref="E23"/>
    </sheetView>
  </sheetViews>
  <sheetFormatPr defaultRowHeight="14.25" x14ac:dyDescent="0.2"/>
  <cols>
    <col min="2" max="2" width="9.25" bestFit="1" customWidth="1"/>
    <col min="3" max="3" width="56.5" customWidth="1"/>
    <col min="4" max="4" width="11.5" customWidth="1"/>
    <col min="5" max="5" width="21.25" style="131" customWidth="1"/>
  </cols>
  <sheetData>
    <row r="1" spans="1:7" ht="24.75" customHeight="1" x14ac:dyDescent="0.2">
      <c r="A1" t="s">
        <v>571</v>
      </c>
    </row>
    <row r="2" spans="1:7" ht="21" x14ac:dyDescent="0.35">
      <c r="B2" s="46">
        <v>1</v>
      </c>
      <c r="C2" s="46" t="s">
        <v>1073</v>
      </c>
      <c r="D2" s="46" t="s">
        <v>20</v>
      </c>
      <c r="E2" s="68">
        <v>10000</v>
      </c>
      <c r="F2" s="46"/>
      <c r="G2" s="46"/>
    </row>
    <row r="3" spans="1:7" ht="21" x14ac:dyDescent="0.35">
      <c r="B3" s="46">
        <v>2</v>
      </c>
      <c r="C3" s="46" t="s">
        <v>1074</v>
      </c>
      <c r="D3" s="46" t="s">
        <v>20</v>
      </c>
      <c r="E3" s="68">
        <v>10000</v>
      </c>
      <c r="F3" s="46"/>
      <c r="G3" s="46"/>
    </row>
    <row r="4" spans="1:7" ht="21" x14ac:dyDescent="0.35">
      <c r="B4" s="46">
        <v>3</v>
      </c>
      <c r="C4" s="46" t="s">
        <v>1075</v>
      </c>
      <c r="D4" s="46" t="s">
        <v>20</v>
      </c>
      <c r="E4" s="68">
        <v>10000</v>
      </c>
      <c r="F4" s="46"/>
      <c r="G4" s="46"/>
    </row>
    <row r="5" spans="1:7" ht="21" x14ac:dyDescent="0.35">
      <c r="B5" s="46">
        <v>4</v>
      </c>
      <c r="C5" s="46" t="s">
        <v>1076</v>
      </c>
      <c r="D5" s="46" t="s">
        <v>20</v>
      </c>
      <c r="E5" s="68">
        <v>10000</v>
      </c>
      <c r="F5" s="46"/>
      <c r="G5" s="46"/>
    </row>
    <row r="6" spans="1:7" ht="21" x14ac:dyDescent="0.35">
      <c r="B6" s="46">
        <v>5</v>
      </c>
      <c r="C6" s="46" t="s">
        <v>12</v>
      </c>
      <c r="D6" s="46" t="s">
        <v>20</v>
      </c>
      <c r="E6" s="68">
        <v>20000</v>
      </c>
      <c r="F6" s="46"/>
      <c r="G6" s="46"/>
    </row>
    <row r="7" spans="1:7" ht="21" x14ac:dyDescent="0.35">
      <c r="B7" s="46">
        <v>6</v>
      </c>
      <c r="C7" s="46" t="s">
        <v>1077</v>
      </c>
      <c r="D7" s="46" t="s">
        <v>20</v>
      </c>
      <c r="E7" s="68">
        <v>30000</v>
      </c>
      <c r="F7" s="46"/>
      <c r="G7" s="46"/>
    </row>
    <row r="8" spans="1:7" ht="21" x14ac:dyDescent="0.35">
      <c r="B8" s="46">
        <v>7</v>
      </c>
      <c r="C8" s="46" t="s">
        <v>1078</v>
      </c>
      <c r="D8" s="46" t="s">
        <v>20</v>
      </c>
      <c r="E8" s="68">
        <v>50000</v>
      </c>
      <c r="F8" s="46"/>
      <c r="G8" s="46"/>
    </row>
    <row r="9" spans="1:7" ht="21" x14ac:dyDescent="0.35">
      <c r="B9" s="46">
        <v>8</v>
      </c>
      <c r="C9" s="46" t="s">
        <v>572</v>
      </c>
      <c r="D9" s="46" t="s">
        <v>20</v>
      </c>
      <c r="E9" s="68">
        <v>50000</v>
      </c>
      <c r="F9" s="46"/>
      <c r="G9" s="46"/>
    </row>
    <row r="10" spans="1:7" ht="21" x14ac:dyDescent="0.35">
      <c r="B10" s="46">
        <v>9</v>
      </c>
      <c r="C10" s="46" t="s">
        <v>1079</v>
      </c>
      <c r="D10" s="46" t="s">
        <v>20</v>
      </c>
      <c r="E10" s="68">
        <v>30000</v>
      </c>
      <c r="F10" s="46"/>
      <c r="G10" s="46"/>
    </row>
    <row r="11" spans="1:7" ht="21" x14ac:dyDescent="0.35">
      <c r="B11" s="46">
        <v>10</v>
      </c>
      <c r="C11" s="46" t="s">
        <v>573</v>
      </c>
      <c r="D11" s="46" t="s">
        <v>20</v>
      </c>
      <c r="E11" s="68">
        <v>150000</v>
      </c>
      <c r="F11" s="46"/>
      <c r="G11" s="46"/>
    </row>
    <row r="12" spans="1:7" ht="21" x14ac:dyDescent="0.35">
      <c r="B12" s="46">
        <v>11</v>
      </c>
      <c r="C12" s="46" t="s">
        <v>1080</v>
      </c>
      <c r="D12" s="46" t="s">
        <v>20</v>
      </c>
      <c r="E12" s="68">
        <v>30000</v>
      </c>
      <c r="F12" s="46"/>
      <c r="G12" s="46"/>
    </row>
    <row r="13" spans="1:7" ht="21" x14ac:dyDescent="0.35">
      <c r="B13" s="46">
        <v>12</v>
      </c>
      <c r="C13" s="46" t="s">
        <v>576</v>
      </c>
      <c r="D13" s="46" t="s">
        <v>20</v>
      </c>
      <c r="E13" s="68">
        <v>50000</v>
      </c>
      <c r="F13" s="46"/>
      <c r="G13" s="46"/>
    </row>
    <row r="14" spans="1:7" ht="21" x14ac:dyDescent="0.35">
      <c r="B14" s="46">
        <v>13</v>
      </c>
      <c r="C14" s="46" t="s">
        <v>577</v>
      </c>
      <c r="D14" s="46" t="s">
        <v>20</v>
      </c>
      <c r="E14" s="68">
        <v>50000</v>
      </c>
      <c r="F14" s="46"/>
      <c r="G14" s="46"/>
    </row>
    <row r="15" spans="1:7" ht="21" x14ac:dyDescent="0.35">
      <c r="B15" s="46">
        <v>14</v>
      </c>
      <c r="C15" s="46" t="s">
        <v>1081</v>
      </c>
      <c r="D15" s="46" t="s">
        <v>20</v>
      </c>
      <c r="E15" s="68">
        <v>30000</v>
      </c>
      <c r="F15" s="46"/>
      <c r="G15" s="46"/>
    </row>
    <row r="16" spans="1:7" ht="21" x14ac:dyDescent="0.35">
      <c r="B16" s="46">
        <v>15</v>
      </c>
      <c r="C16" s="46" t="s">
        <v>579</v>
      </c>
      <c r="D16" s="46" t="s">
        <v>20</v>
      </c>
      <c r="E16" s="68">
        <v>50000</v>
      </c>
      <c r="F16" s="46"/>
      <c r="G16" s="46"/>
    </row>
    <row r="17" spans="1:8" ht="21" x14ac:dyDescent="0.35">
      <c r="B17" s="46">
        <v>16</v>
      </c>
      <c r="C17" s="46" t="s">
        <v>580</v>
      </c>
      <c r="D17" s="46" t="s">
        <v>20</v>
      </c>
      <c r="E17" s="68">
        <v>300000</v>
      </c>
      <c r="F17" s="46"/>
      <c r="G17" s="46"/>
    </row>
    <row r="18" spans="1:8" ht="21" x14ac:dyDescent="0.35">
      <c r="B18" s="46">
        <v>17</v>
      </c>
      <c r="C18" s="46" t="s">
        <v>581</v>
      </c>
      <c r="D18" s="46" t="s">
        <v>20</v>
      </c>
      <c r="E18" s="68">
        <v>100000</v>
      </c>
      <c r="F18" s="46"/>
      <c r="G18" s="46"/>
    </row>
    <row r="19" spans="1:8" ht="21" x14ac:dyDescent="0.35">
      <c r="B19" s="46">
        <v>18</v>
      </c>
      <c r="C19" s="46" t="s">
        <v>1082</v>
      </c>
      <c r="D19" s="46" t="s">
        <v>20</v>
      </c>
      <c r="E19" s="68">
        <v>30000</v>
      </c>
      <c r="F19" s="46"/>
      <c r="G19" s="46"/>
    </row>
    <row r="20" spans="1:8" ht="21" x14ac:dyDescent="0.35">
      <c r="B20" s="46">
        <v>19</v>
      </c>
      <c r="C20" s="46" t="s">
        <v>1083</v>
      </c>
      <c r="D20" s="46" t="s">
        <v>20</v>
      </c>
      <c r="E20" s="68">
        <v>30000</v>
      </c>
      <c r="F20" s="46"/>
      <c r="G20" s="46"/>
    </row>
    <row r="21" spans="1:8" ht="21" x14ac:dyDescent="0.35">
      <c r="B21" s="46">
        <v>20</v>
      </c>
      <c r="C21" s="46" t="s">
        <v>582</v>
      </c>
      <c r="D21" s="46" t="s">
        <v>20</v>
      </c>
      <c r="E21" s="68">
        <v>200000</v>
      </c>
      <c r="F21" s="46"/>
      <c r="G21" s="46"/>
    </row>
    <row r="22" spans="1:8" ht="21" x14ac:dyDescent="0.35">
      <c r="B22" s="46">
        <v>21</v>
      </c>
      <c r="C22" s="46" t="s">
        <v>583</v>
      </c>
      <c r="D22" s="46" t="s">
        <v>20</v>
      </c>
      <c r="E22" s="68">
        <v>150000</v>
      </c>
      <c r="F22" s="46"/>
      <c r="G22" s="46"/>
    </row>
    <row r="23" spans="1:8" ht="21" x14ac:dyDescent="0.35">
      <c r="B23" s="46"/>
      <c r="C23" s="46"/>
      <c r="D23" s="46"/>
      <c r="E23" s="88">
        <f>SUM(E2:E22)</f>
        <v>1390000</v>
      </c>
      <c r="F23" s="46"/>
      <c r="G23" s="46"/>
    </row>
    <row r="24" spans="1:8" ht="22.5" customHeight="1" x14ac:dyDescent="0.2">
      <c r="A24" t="s">
        <v>21</v>
      </c>
    </row>
    <row r="25" spans="1:8" ht="21" x14ac:dyDescent="0.35">
      <c r="A25">
        <v>1</v>
      </c>
      <c r="B25" s="46">
        <v>22</v>
      </c>
      <c r="C25" s="46" t="s">
        <v>1084</v>
      </c>
      <c r="D25" s="46" t="s">
        <v>20</v>
      </c>
      <c r="E25" s="68">
        <v>10000</v>
      </c>
      <c r="F25" s="46"/>
      <c r="G25" s="46"/>
      <c r="H25" s="46"/>
    </row>
    <row r="26" spans="1:8" ht="21" x14ac:dyDescent="0.35">
      <c r="A26">
        <v>2</v>
      </c>
      <c r="B26" s="46">
        <v>23</v>
      </c>
      <c r="C26" s="46" t="s">
        <v>1085</v>
      </c>
      <c r="D26" s="46" t="s">
        <v>20</v>
      </c>
      <c r="E26" s="68">
        <v>10000</v>
      </c>
      <c r="F26" s="46"/>
      <c r="G26" s="46"/>
      <c r="H26" s="46"/>
    </row>
    <row r="27" spans="1:8" ht="21" x14ac:dyDescent="0.35">
      <c r="A27">
        <v>3</v>
      </c>
      <c r="B27" s="46">
        <v>24</v>
      </c>
      <c r="C27" s="46" t="s">
        <v>1086</v>
      </c>
      <c r="D27" s="46" t="s">
        <v>20</v>
      </c>
      <c r="E27" s="68">
        <v>300000</v>
      </c>
      <c r="F27" s="46"/>
      <c r="G27" s="46"/>
      <c r="H27" s="46"/>
    </row>
    <row r="28" spans="1:8" ht="21" x14ac:dyDescent="0.35">
      <c r="A28">
        <v>4</v>
      </c>
      <c r="B28" s="46">
        <v>25</v>
      </c>
      <c r="C28" s="46" t="s">
        <v>1087</v>
      </c>
      <c r="D28" s="46" t="s">
        <v>20</v>
      </c>
      <c r="E28" s="68">
        <v>300000</v>
      </c>
      <c r="F28" s="46"/>
      <c r="G28" s="46"/>
      <c r="H28" s="46"/>
    </row>
    <row r="29" spans="1:8" ht="21" x14ac:dyDescent="0.35">
      <c r="A29">
        <v>5</v>
      </c>
      <c r="B29" s="46">
        <v>26</v>
      </c>
      <c r="C29" s="46" t="s">
        <v>1088</v>
      </c>
      <c r="D29" s="46" t="s">
        <v>20</v>
      </c>
      <c r="E29" s="68">
        <v>450000</v>
      </c>
      <c r="F29" s="46"/>
      <c r="G29" s="46"/>
      <c r="H29" s="46"/>
    </row>
    <row r="30" spans="1:8" ht="21" x14ac:dyDescent="0.35">
      <c r="A30">
        <v>6</v>
      </c>
      <c r="B30" s="46">
        <v>27</v>
      </c>
      <c r="C30" s="46" t="s">
        <v>1089</v>
      </c>
      <c r="D30" s="46" t="s">
        <v>20</v>
      </c>
      <c r="E30" s="68">
        <v>300000</v>
      </c>
      <c r="F30" s="46"/>
      <c r="G30" s="46"/>
      <c r="H30" s="46"/>
    </row>
    <row r="31" spans="1:8" ht="21" x14ac:dyDescent="0.35">
      <c r="A31">
        <v>7</v>
      </c>
      <c r="B31" s="46">
        <v>28</v>
      </c>
      <c r="C31" s="46" t="s">
        <v>1090</v>
      </c>
      <c r="D31" s="46" t="s">
        <v>20</v>
      </c>
      <c r="E31" s="68">
        <v>300000</v>
      </c>
      <c r="F31" s="46"/>
      <c r="G31" s="46"/>
      <c r="H31" s="46"/>
    </row>
    <row r="32" spans="1:8" ht="21" x14ac:dyDescent="0.35">
      <c r="A32">
        <v>8</v>
      </c>
      <c r="B32" s="46">
        <v>29</v>
      </c>
      <c r="C32" s="46" t="s">
        <v>1091</v>
      </c>
      <c r="D32" s="46" t="s">
        <v>20</v>
      </c>
      <c r="E32" s="68">
        <v>300000</v>
      </c>
      <c r="F32" s="46"/>
      <c r="G32" s="46"/>
      <c r="H32" s="46"/>
    </row>
    <row r="33" spans="1:8" ht="21" x14ac:dyDescent="0.35">
      <c r="A33">
        <v>9</v>
      </c>
      <c r="B33" s="46">
        <v>30</v>
      </c>
      <c r="C33" s="46" t="s">
        <v>1092</v>
      </c>
      <c r="D33" s="46" t="s">
        <v>20</v>
      </c>
      <c r="E33" s="68">
        <v>1000000</v>
      </c>
      <c r="F33" s="46"/>
      <c r="G33" s="46"/>
      <c r="H33" s="46"/>
    </row>
    <row r="34" spans="1:8" ht="21" x14ac:dyDescent="0.35">
      <c r="A34">
        <v>10</v>
      </c>
      <c r="B34" s="46">
        <v>31</v>
      </c>
      <c r="C34" s="46" t="s">
        <v>521</v>
      </c>
      <c r="D34" s="46" t="s">
        <v>20</v>
      </c>
      <c r="E34" s="68">
        <v>10000</v>
      </c>
      <c r="F34" s="46"/>
      <c r="G34" s="46"/>
      <c r="H34" s="46"/>
    </row>
    <row r="35" spans="1:8" ht="21" x14ac:dyDescent="0.35">
      <c r="A35">
        <v>11</v>
      </c>
      <c r="B35" s="46">
        <v>32</v>
      </c>
      <c r="C35" s="46" t="s">
        <v>1093</v>
      </c>
      <c r="D35" s="46" t="s">
        <v>20</v>
      </c>
      <c r="E35" s="68">
        <v>500000</v>
      </c>
      <c r="F35" s="46"/>
      <c r="G35" s="46"/>
      <c r="H35" s="46"/>
    </row>
    <row r="36" spans="1:8" ht="21" x14ac:dyDescent="0.35">
      <c r="A36">
        <v>12</v>
      </c>
      <c r="B36" s="46">
        <v>33</v>
      </c>
      <c r="C36" s="46" t="s">
        <v>1094</v>
      </c>
      <c r="D36" s="46" t="s">
        <v>20</v>
      </c>
      <c r="E36" s="68">
        <v>300000</v>
      </c>
      <c r="F36" s="46"/>
      <c r="G36" s="46"/>
      <c r="H36" s="46"/>
    </row>
    <row r="37" spans="1:8" ht="21" x14ac:dyDescent="0.35">
      <c r="A37">
        <v>13</v>
      </c>
      <c r="B37" s="46">
        <v>34</v>
      </c>
      <c r="C37" s="46" t="s">
        <v>1095</v>
      </c>
      <c r="D37" s="46" t="s">
        <v>20</v>
      </c>
      <c r="E37" s="68">
        <v>200000</v>
      </c>
      <c r="F37" s="46"/>
      <c r="G37" s="46"/>
      <c r="H37" s="46"/>
    </row>
    <row r="38" spans="1:8" ht="21" x14ac:dyDescent="0.35">
      <c r="A38">
        <v>14</v>
      </c>
      <c r="B38" s="46">
        <v>35</v>
      </c>
      <c r="C38" s="46" t="s">
        <v>1096</v>
      </c>
      <c r="D38" s="46" t="s">
        <v>20</v>
      </c>
      <c r="E38" s="68">
        <v>200000</v>
      </c>
      <c r="F38" s="46"/>
      <c r="G38" s="46"/>
      <c r="H38" s="46"/>
    </row>
    <row r="39" spans="1:8" ht="21" x14ac:dyDescent="0.35">
      <c r="A39">
        <v>15</v>
      </c>
      <c r="B39" s="46">
        <v>36</v>
      </c>
      <c r="C39" s="46" t="s">
        <v>1097</v>
      </c>
      <c r="D39" s="46" t="s">
        <v>20</v>
      </c>
      <c r="E39" s="68">
        <v>400000</v>
      </c>
      <c r="F39" s="46"/>
      <c r="G39" s="46"/>
      <c r="H39" s="46"/>
    </row>
    <row r="40" spans="1:8" ht="21" x14ac:dyDescent="0.35">
      <c r="A40">
        <v>16</v>
      </c>
      <c r="B40" s="46">
        <v>37</v>
      </c>
      <c r="C40" s="46" t="s">
        <v>14</v>
      </c>
      <c r="D40" s="46" t="s">
        <v>20</v>
      </c>
      <c r="E40" s="68">
        <v>30000</v>
      </c>
      <c r="F40" s="46"/>
      <c r="G40" s="46"/>
      <c r="H40" s="46"/>
    </row>
    <row r="41" spans="1:8" ht="21" x14ac:dyDescent="0.35">
      <c r="A41">
        <v>17</v>
      </c>
      <c r="B41" s="46">
        <v>38</v>
      </c>
      <c r="C41" s="46" t="s">
        <v>1098</v>
      </c>
      <c r="D41" s="46" t="s">
        <v>20</v>
      </c>
      <c r="E41" s="68">
        <v>100000</v>
      </c>
      <c r="F41" s="46"/>
      <c r="G41" s="46"/>
      <c r="H41" s="46"/>
    </row>
    <row r="42" spans="1:8" ht="21" x14ac:dyDescent="0.35">
      <c r="A42">
        <v>18</v>
      </c>
      <c r="B42" s="46">
        <v>39</v>
      </c>
      <c r="C42" s="46" t="s">
        <v>1099</v>
      </c>
      <c r="D42" s="46" t="s">
        <v>20</v>
      </c>
      <c r="E42" s="68">
        <v>100000</v>
      </c>
      <c r="F42" s="46"/>
      <c r="G42" s="46"/>
      <c r="H42" s="46"/>
    </row>
    <row r="43" spans="1:8" ht="21" x14ac:dyDescent="0.35">
      <c r="A43">
        <v>19</v>
      </c>
      <c r="B43" s="46">
        <v>40</v>
      </c>
      <c r="C43" s="46" t="s">
        <v>1100</v>
      </c>
      <c r="D43" s="46" t="s">
        <v>20</v>
      </c>
      <c r="E43" s="68">
        <v>450000</v>
      </c>
      <c r="F43" s="46"/>
      <c r="G43" s="46"/>
      <c r="H43" s="46"/>
    </row>
    <row r="44" spans="1:8" ht="21" x14ac:dyDescent="0.35">
      <c r="A44">
        <v>20</v>
      </c>
      <c r="B44" s="46">
        <v>41</v>
      </c>
      <c r="C44" s="46" t="s">
        <v>1101</v>
      </c>
      <c r="D44" s="46" t="s">
        <v>20</v>
      </c>
      <c r="E44" s="68">
        <v>450000</v>
      </c>
      <c r="F44" s="46"/>
      <c r="G44" s="46"/>
      <c r="H44" s="46"/>
    </row>
    <row r="45" spans="1:8" ht="21" x14ac:dyDescent="0.35">
      <c r="A45">
        <v>21</v>
      </c>
      <c r="B45" s="46">
        <v>42</v>
      </c>
      <c r="C45" s="46" t="s">
        <v>13</v>
      </c>
      <c r="D45" s="46" t="s">
        <v>20</v>
      </c>
      <c r="E45" s="68">
        <v>500000</v>
      </c>
      <c r="F45" s="46"/>
      <c r="G45" s="46"/>
      <c r="H45" s="46"/>
    </row>
    <row r="46" spans="1:8" ht="21" x14ac:dyDescent="0.35">
      <c r="A46">
        <v>22</v>
      </c>
      <c r="B46" s="46">
        <v>43</v>
      </c>
      <c r="C46" s="46" t="s">
        <v>602</v>
      </c>
      <c r="D46" s="46" t="s">
        <v>603</v>
      </c>
      <c r="E46" s="68">
        <v>2000000</v>
      </c>
      <c r="F46" s="46"/>
      <c r="G46" s="46"/>
      <c r="H46" s="46"/>
    </row>
    <row r="47" spans="1:8" ht="21" x14ac:dyDescent="0.35">
      <c r="A47">
        <v>23</v>
      </c>
      <c r="B47" s="46">
        <v>44</v>
      </c>
      <c r="C47" s="46" t="s">
        <v>604</v>
      </c>
      <c r="D47" s="46" t="s">
        <v>603</v>
      </c>
      <c r="E47" s="68">
        <v>1000000</v>
      </c>
      <c r="F47" s="46"/>
      <c r="G47" s="46"/>
      <c r="H47" s="46"/>
    </row>
    <row r="48" spans="1:8" ht="21" x14ac:dyDescent="0.35">
      <c r="A48">
        <v>24</v>
      </c>
      <c r="B48" s="46">
        <v>45</v>
      </c>
      <c r="C48" s="46" t="s">
        <v>605</v>
      </c>
      <c r="D48" s="46" t="s">
        <v>603</v>
      </c>
      <c r="E48" s="68">
        <v>2000000</v>
      </c>
      <c r="F48" s="46"/>
      <c r="G48" s="46"/>
      <c r="H48" s="46"/>
    </row>
    <row r="49" spans="1:8" ht="21" x14ac:dyDescent="0.35">
      <c r="A49">
        <v>25</v>
      </c>
      <c r="B49" s="46">
        <v>46</v>
      </c>
      <c r="C49" s="46" t="s">
        <v>606</v>
      </c>
      <c r="D49" s="46" t="s">
        <v>603</v>
      </c>
      <c r="E49" s="68">
        <v>2000000</v>
      </c>
      <c r="F49" s="46"/>
      <c r="G49" s="46"/>
      <c r="H49" s="46"/>
    </row>
    <row r="50" spans="1:8" ht="21" x14ac:dyDescent="0.35">
      <c r="A50">
        <v>26</v>
      </c>
      <c r="B50" s="46">
        <v>47</v>
      </c>
      <c r="C50" s="46" t="s">
        <v>607</v>
      </c>
      <c r="D50" s="46" t="s">
        <v>603</v>
      </c>
      <c r="E50" s="68">
        <v>2000000</v>
      </c>
      <c r="F50" s="46"/>
      <c r="G50" s="46"/>
      <c r="H50" s="46"/>
    </row>
    <row r="51" spans="1:8" ht="21" x14ac:dyDescent="0.35">
      <c r="A51">
        <v>27</v>
      </c>
      <c r="B51" s="46">
        <v>48</v>
      </c>
      <c r="C51" s="46" t="s">
        <v>608</v>
      </c>
      <c r="D51" s="46" t="s">
        <v>603</v>
      </c>
      <c r="E51" s="68">
        <v>2000000</v>
      </c>
      <c r="F51" s="46"/>
      <c r="G51" s="46"/>
      <c r="H51" s="46"/>
    </row>
    <row r="52" spans="1:8" ht="21" x14ac:dyDescent="0.35">
      <c r="A52">
        <v>28</v>
      </c>
      <c r="B52" s="46">
        <v>49</v>
      </c>
      <c r="C52" s="46" t="s">
        <v>609</v>
      </c>
      <c r="D52" s="46" t="s">
        <v>603</v>
      </c>
      <c r="E52" s="68">
        <v>2000000</v>
      </c>
      <c r="F52" s="46"/>
      <c r="G52" s="46"/>
      <c r="H52" s="46"/>
    </row>
    <row r="53" spans="1:8" ht="21" x14ac:dyDescent="0.35">
      <c r="B53" s="46"/>
      <c r="C53" s="46"/>
      <c r="D53" s="46"/>
      <c r="E53" s="88">
        <f>SUM(E25:E52)</f>
        <v>19210000</v>
      </c>
      <c r="F53" s="46"/>
      <c r="G53" s="46"/>
      <c r="H53" s="46"/>
    </row>
    <row r="54" spans="1:8" ht="21" x14ac:dyDescent="0.35">
      <c r="A54" t="s">
        <v>22</v>
      </c>
      <c r="B54" s="46"/>
      <c r="C54" s="46"/>
      <c r="D54" s="46"/>
      <c r="E54" s="68"/>
      <c r="F54" s="46"/>
      <c r="G54" s="46"/>
      <c r="H54" s="46"/>
    </row>
    <row r="55" spans="1:8" ht="21" x14ac:dyDescent="0.35">
      <c r="A55">
        <v>1</v>
      </c>
      <c r="B55" s="46">
        <v>50</v>
      </c>
      <c r="C55" s="46" t="s">
        <v>911</v>
      </c>
      <c r="D55" s="46" t="s">
        <v>20</v>
      </c>
      <c r="E55" s="68">
        <v>200000</v>
      </c>
      <c r="F55" s="46"/>
      <c r="G55" s="46"/>
      <c r="H55" s="46"/>
    </row>
    <row r="56" spans="1:8" ht="21" x14ac:dyDescent="0.35">
      <c r="A56">
        <v>2</v>
      </c>
      <c r="B56" s="46">
        <v>51</v>
      </c>
      <c r="C56" s="46" t="s">
        <v>611</v>
      </c>
      <c r="D56" s="46" t="s">
        <v>20</v>
      </c>
      <c r="E56" s="68">
        <v>30000</v>
      </c>
      <c r="F56" s="46"/>
      <c r="G56" s="46"/>
      <c r="H56" s="46"/>
    </row>
    <row r="57" spans="1:8" ht="21" x14ac:dyDescent="0.35">
      <c r="A57">
        <v>3</v>
      </c>
      <c r="B57" s="46">
        <v>52</v>
      </c>
      <c r="C57" s="46" t="s">
        <v>612</v>
      </c>
      <c r="D57" s="46" t="s">
        <v>20</v>
      </c>
      <c r="E57" s="68">
        <v>30000</v>
      </c>
      <c r="F57" s="46"/>
      <c r="G57" s="46"/>
      <c r="H57" s="46"/>
    </row>
    <row r="58" spans="1:8" ht="21" x14ac:dyDescent="0.35">
      <c r="A58">
        <v>4</v>
      </c>
      <c r="B58" s="46">
        <v>53</v>
      </c>
      <c r="C58" s="46" t="s">
        <v>613</v>
      </c>
      <c r="D58" s="46" t="s">
        <v>20</v>
      </c>
      <c r="E58" s="68">
        <v>350000</v>
      </c>
      <c r="F58" s="46"/>
      <c r="G58" s="46"/>
      <c r="H58" s="46"/>
    </row>
    <row r="59" spans="1:8" ht="21" x14ac:dyDescent="0.35">
      <c r="A59">
        <v>5</v>
      </c>
      <c r="B59" s="46">
        <v>54</v>
      </c>
      <c r="C59" s="46" t="s">
        <v>614</v>
      </c>
      <c r="D59" s="46" t="s">
        <v>20</v>
      </c>
      <c r="E59" s="68">
        <v>40000</v>
      </c>
      <c r="F59" s="46"/>
      <c r="G59" s="46"/>
      <c r="H59" s="46"/>
    </row>
    <row r="60" spans="1:8" ht="21" x14ac:dyDescent="0.35">
      <c r="A60">
        <v>6</v>
      </c>
      <c r="B60" s="46">
        <v>55</v>
      </c>
      <c r="C60" s="46" t="s">
        <v>616</v>
      </c>
      <c r="D60" s="46" t="s">
        <v>20</v>
      </c>
      <c r="E60" s="68">
        <v>30000</v>
      </c>
      <c r="F60" s="46"/>
      <c r="G60" s="46"/>
    </row>
    <row r="61" spans="1:8" ht="21" x14ac:dyDescent="0.35">
      <c r="A61">
        <v>7</v>
      </c>
      <c r="B61" s="46">
        <v>56</v>
      </c>
      <c r="C61" s="46" t="s">
        <v>617</v>
      </c>
      <c r="D61" s="46" t="s">
        <v>20</v>
      </c>
      <c r="E61" s="68">
        <v>20000</v>
      </c>
      <c r="F61" s="46"/>
      <c r="G61" s="46"/>
    </row>
    <row r="62" spans="1:8" ht="21" x14ac:dyDescent="0.35">
      <c r="A62">
        <v>8</v>
      </c>
      <c r="B62" s="46">
        <v>57</v>
      </c>
      <c r="C62" s="46" t="s">
        <v>389</v>
      </c>
      <c r="D62" s="46" t="s">
        <v>20</v>
      </c>
      <c r="E62" s="68">
        <v>10000</v>
      </c>
      <c r="F62" s="46"/>
      <c r="G62" s="46"/>
    </row>
    <row r="63" spans="1:8" ht="21" x14ac:dyDescent="0.35">
      <c r="A63">
        <v>9</v>
      </c>
      <c r="B63" s="46">
        <v>58</v>
      </c>
      <c r="C63" s="46" t="s">
        <v>618</v>
      </c>
      <c r="D63" s="46" t="s">
        <v>20</v>
      </c>
      <c r="E63" s="68">
        <v>10000</v>
      </c>
      <c r="F63" s="46"/>
      <c r="G63" s="46"/>
    </row>
    <row r="64" spans="1:8" ht="21" x14ac:dyDescent="0.35">
      <c r="A64">
        <v>10</v>
      </c>
      <c r="B64" s="46">
        <v>59</v>
      </c>
      <c r="C64" s="46" t="s">
        <v>391</v>
      </c>
      <c r="D64" s="46" t="s">
        <v>20</v>
      </c>
      <c r="E64" s="68">
        <v>10000</v>
      </c>
      <c r="F64" s="46"/>
      <c r="G64" s="46"/>
    </row>
    <row r="65" spans="1:7" ht="21" x14ac:dyDescent="0.35">
      <c r="A65">
        <v>11</v>
      </c>
      <c r="B65" s="46">
        <v>60</v>
      </c>
      <c r="C65" s="46" t="s">
        <v>392</v>
      </c>
      <c r="D65" s="46" t="s">
        <v>20</v>
      </c>
      <c r="E65" s="68">
        <v>170000</v>
      </c>
      <c r="F65" s="46"/>
      <c r="G65" s="46"/>
    </row>
    <row r="66" spans="1:7" ht="21" x14ac:dyDescent="0.35">
      <c r="A66">
        <v>12</v>
      </c>
      <c r="B66" s="46">
        <v>61</v>
      </c>
      <c r="C66" s="46" t="s">
        <v>393</v>
      </c>
      <c r="D66" s="46" t="s">
        <v>20</v>
      </c>
      <c r="E66" s="68">
        <v>30000</v>
      </c>
      <c r="F66" s="46"/>
      <c r="G66" s="46"/>
    </row>
    <row r="67" spans="1:7" ht="21" x14ac:dyDescent="0.35">
      <c r="A67">
        <v>13</v>
      </c>
      <c r="B67" s="46">
        <v>62</v>
      </c>
      <c r="C67" s="46" t="s">
        <v>394</v>
      </c>
      <c r="D67" s="46" t="s">
        <v>20</v>
      </c>
      <c r="E67" s="68">
        <v>10000</v>
      </c>
      <c r="F67" s="46"/>
      <c r="G67" s="46"/>
    </row>
    <row r="68" spans="1:7" ht="21" x14ac:dyDescent="0.35">
      <c r="A68">
        <v>14</v>
      </c>
      <c r="B68" s="46">
        <v>63</v>
      </c>
      <c r="C68" s="46" t="s">
        <v>395</v>
      </c>
      <c r="D68" s="46" t="s">
        <v>20</v>
      </c>
      <c r="E68" s="68">
        <v>10000</v>
      </c>
      <c r="F68" s="46"/>
      <c r="G68" s="46"/>
    </row>
    <row r="69" spans="1:7" ht="21" x14ac:dyDescent="0.35">
      <c r="A69">
        <v>15</v>
      </c>
      <c r="B69" s="46">
        <v>64</v>
      </c>
      <c r="C69" s="46" t="s">
        <v>396</v>
      </c>
      <c r="D69" s="46" t="s">
        <v>20</v>
      </c>
      <c r="E69" s="68">
        <v>10000</v>
      </c>
      <c r="F69" s="46"/>
      <c r="G69" s="46"/>
    </row>
    <row r="70" spans="1:7" ht="21" x14ac:dyDescent="0.35">
      <c r="A70">
        <v>16</v>
      </c>
      <c r="B70" s="46">
        <v>65</v>
      </c>
      <c r="C70" s="46" t="s">
        <v>397</v>
      </c>
      <c r="D70" s="46" t="s">
        <v>20</v>
      </c>
      <c r="E70" s="68">
        <v>10000</v>
      </c>
      <c r="F70" s="46"/>
      <c r="G70" s="46"/>
    </row>
    <row r="71" spans="1:7" ht="21" x14ac:dyDescent="0.35">
      <c r="A71">
        <v>17</v>
      </c>
      <c r="B71" s="46">
        <v>66</v>
      </c>
      <c r="C71" s="46" t="s">
        <v>398</v>
      </c>
      <c r="D71" s="46" t="s">
        <v>20</v>
      </c>
      <c r="E71" s="68">
        <v>10000</v>
      </c>
      <c r="F71" s="46"/>
      <c r="G71" s="46"/>
    </row>
    <row r="72" spans="1:7" ht="21" x14ac:dyDescent="0.35">
      <c r="A72">
        <v>18</v>
      </c>
      <c r="B72" s="46">
        <v>67</v>
      </c>
      <c r="C72" s="46" t="s">
        <v>399</v>
      </c>
      <c r="D72" s="46" t="s">
        <v>20</v>
      </c>
      <c r="E72" s="68">
        <v>10000</v>
      </c>
      <c r="F72" s="46"/>
      <c r="G72" s="46"/>
    </row>
    <row r="73" spans="1:7" ht="21" x14ac:dyDescent="0.35">
      <c r="A73">
        <v>19</v>
      </c>
      <c r="B73" s="46">
        <v>68</v>
      </c>
      <c r="C73" s="46" t="s">
        <v>619</v>
      </c>
      <c r="D73" s="46" t="s">
        <v>20</v>
      </c>
      <c r="E73" s="68">
        <v>5000</v>
      </c>
      <c r="F73" s="46"/>
      <c r="G73" s="46"/>
    </row>
    <row r="74" spans="1:7" ht="21" x14ac:dyDescent="0.35">
      <c r="A74">
        <v>20</v>
      </c>
      <c r="B74" s="46">
        <v>69</v>
      </c>
      <c r="C74" s="46" t="s">
        <v>620</v>
      </c>
      <c r="D74" s="46" t="s">
        <v>20</v>
      </c>
      <c r="E74" s="68">
        <v>5000</v>
      </c>
      <c r="F74" s="46"/>
      <c r="G74" s="46"/>
    </row>
    <row r="75" spans="1:7" ht="21" x14ac:dyDescent="0.35">
      <c r="A75">
        <v>21</v>
      </c>
      <c r="B75" s="46">
        <v>70</v>
      </c>
      <c r="C75" s="46" t="s">
        <v>621</v>
      </c>
      <c r="D75" s="46" t="s">
        <v>20</v>
      </c>
      <c r="E75" s="68">
        <v>5000</v>
      </c>
      <c r="F75" s="46"/>
      <c r="G75" s="46"/>
    </row>
    <row r="76" spans="1:7" ht="21" x14ac:dyDescent="0.35">
      <c r="A76">
        <v>22</v>
      </c>
      <c r="B76" s="46">
        <v>71</v>
      </c>
      <c r="C76" s="46" t="s">
        <v>622</v>
      </c>
      <c r="D76" s="46" t="s">
        <v>20</v>
      </c>
      <c r="E76" s="68">
        <v>50000</v>
      </c>
      <c r="F76" s="46"/>
      <c r="G76" s="46"/>
    </row>
    <row r="77" spans="1:7" ht="21" x14ac:dyDescent="0.35">
      <c r="A77">
        <v>23</v>
      </c>
      <c r="B77" s="46">
        <v>72</v>
      </c>
      <c r="C77" s="46" t="s">
        <v>403</v>
      </c>
      <c r="D77" s="46" t="s">
        <v>20</v>
      </c>
      <c r="E77" s="68">
        <v>40000</v>
      </c>
      <c r="F77" s="46"/>
      <c r="G77" s="46"/>
    </row>
    <row r="78" spans="1:7" ht="21" x14ac:dyDescent="0.35">
      <c r="A78">
        <v>24</v>
      </c>
      <c r="B78" s="46">
        <v>73</v>
      </c>
      <c r="C78" s="46" t="s">
        <v>625</v>
      </c>
      <c r="D78" s="46" t="s">
        <v>20</v>
      </c>
      <c r="E78" s="68">
        <v>30000</v>
      </c>
      <c r="F78" s="46"/>
      <c r="G78" s="46"/>
    </row>
    <row r="79" spans="1:7" ht="21" x14ac:dyDescent="0.35">
      <c r="A79">
        <v>25</v>
      </c>
      <c r="B79" s="46">
        <v>74</v>
      </c>
      <c r="C79" s="46" t="s">
        <v>626</v>
      </c>
      <c r="D79" s="46" t="s">
        <v>20</v>
      </c>
      <c r="E79" s="68">
        <v>40000</v>
      </c>
      <c r="F79" s="46"/>
      <c r="G79" s="46"/>
    </row>
    <row r="80" spans="1:7" ht="21" x14ac:dyDescent="0.35">
      <c r="A80">
        <v>26</v>
      </c>
      <c r="B80" s="46">
        <v>75</v>
      </c>
      <c r="C80" s="46" t="s">
        <v>434</v>
      </c>
      <c r="D80" s="46" t="s">
        <v>20</v>
      </c>
      <c r="E80" s="68">
        <v>500000</v>
      </c>
      <c r="F80" s="46"/>
      <c r="G80" s="46"/>
    </row>
    <row r="81" spans="1:7" ht="21" x14ac:dyDescent="0.35">
      <c r="A81">
        <v>27</v>
      </c>
      <c r="B81" s="46">
        <v>76</v>
      </c>
      <c r="C81" s="46" t="s">
        <v>404</v>
      </c>
      <c r="D81" s="46" t="s">
        <v>20</v>
      </c>
      <c r="E81" s="68">
        <v>216000</v>
      </c>
      <c r="F81" s="46"/>
      <c r="G81" s="46"/>
    </row>
    <row r="82" spans="1:7" ht="21" x14ac:dyDescent="0.35">
      <c r="A82">
        <v>28</v>
      </c>
      <c r="B82" s="46">
        <v>77</v>
      </c>
      <c r="C82" s="46" t="s">
        <v>405</v>
      </c>
      <c r="D82" s="46" t="s">
        <v>20</v>
      </c>
      <c r="E82" s="68">
        <v>180000</v>
      </c>
      <c r="F82" s="46"/>
      <c r="G82" s="46"/>
    </row>
    <row r="83" spans="1:7" ht="21" x14ac:dyDescent="0.35">
      <c r="A83">
        <v>29</v>
      </c>
      <c r="B83" s="46">
        <v>78</v>
      </c>
      <c r="C83" s="46" t="s">
        <v>406</v>
      </c>
      <c r="D83" s="46" t="s">
        <v>20</v>
      </c>
      <c r="E83" s="68">
        <v>20000</v>
      </c>
      <c r="F83" s="46"/>
      <c r="G83" s="46"/>
    </row>
    <row r="84" spans="1:7" ht="21" x14ac:dyDescent="0.35">
      <c r="A84">
        <v>30</v>
      </c>
      <c r="B84" s="46">
        <v>79</v>
      </c>
      <c r="C84" s="46" t="s">
        <v>912</v>
      </c>
      <c r="D84" s="46" t="s">
        <v>20</v>
      </c>
      <c r="E84" s="68">
        <v>50000</v>
      </c>
      <c r="F84" s="46"/>
      <c r="G84" s="46"/>
    </row>
    <row r="85" spans="1:7" ht="21" x14ac:dyDescent="0.35">
      <c r="A85">
        <v>31</v>
      </c>
      <c r="B85" s="46">
        <v>80</v>
      </c>
      <c r="C85" s="46" t="s">
        <v>409</v>
      </c>
      <c r="D85" s="46" t="s">
        <v>20</v>
      </c>
      <c r="E85" s="68">
        <v>10000</v>
      </c>
      <c r="F85" s="46"/>
      <c r="G85" s="46"/>
    </row>
    <row r="86" spans="1:7" ht="21" x14ac:dyDescent="0.35">
      <c r="A86">
        <v>32</v>
      </c>
      <c r="B86" s="46">
        <v>81</v>
      </c>
      <c r="C86" s="46" t="s">
        <v>629</v>
      </c>
      <c r="D86" s="46" t="s">
        <v>20</v>
      </c>
      <c r="E86" s="68">
        <v>10000</v>
      </c>
      <c r="F86" s="46"/>
      <c r="G86" s="46"/>
    </row>
    <row r="87" spans="1:7" ht="21" x14ac:dyDescent="0.35">
      <c r="A87">
        <v>33</v>
      </c>
      <c r="B87" s="46">
        <v>82</v>
      </c>
      <c r="C87" s="46" t="s">
        <v>411</v>
      </c>
      <c r="D87" s="46" t="s">
        <v>20</v>
      </c>
      <c r="E87" s="68">
        <v>200000</v>
      </c>
      <c r="F87" s="46"/>
      <c r="G87" s="46"/>
    </row>
    <row r="88" spans="1:7" ht="21" x14ac:dyDescent="0.35">
      <c r="A88">
        <v>34</v>
      </c>
      <c r="B88" s="46">
        <v>83</v>
      </c>
      <c r="C88" s="46" t="s">
        <v>412</v>
      </c>
      <c r="D88" s="46" t="s">
        <v>20</v>
      </c>
      <c r="E88" s="68">
        <v>10000</v>
      </c>
      <c r="F88" s="46"/>
      <c r="G88" s="46"/>
    </row>
    <row r="89" spans="1:7" ht="21" x14ac:dyDescent="0.35">
      <c r="A89">
        <v>35</v>
      </c>
      <c r="B89" s="46">
        <v>84</v>
      </c>
      <c r="C89" s="46" t="s">
        <v>413</v>
      </c>
      <c r="D89" s="46" t="s">
        <v>20</v>
      </c>
      <c r="E89" s="68">
        <v>10000</v>
      </c>
      <c r="F89" s="46"/>
      <c r="G89" s="46"/>
    </row>
    <row r="90" spans="1:7" ht="21" x14ac:dyDescent="0.35">
      <c r="A90">
        <v>36</v>
      </c>
      <c r="B90" s="46">
        <v>85</v>
      </c>
      <c r="C90" s="46" t="s">
        <v>913</v>
      </c>
      <c r="D90" s="46" t="s">
        <v>20</v>
      </c>
      <c r="E90" s="68">
        <v>100000</v>
      </c>
      <c r="F90" s="46"/>
      <c r="G90" s="46"/>
    </row>
    <row r="91" spans="1:7" ht="21" x14ac:dyDescent="0.35">
      <c r="A91">
        <v>37</v>
      </c>
      <c r="B91" s="46">
        <v>86</v>
      </c>
      <c r="C91" s="46" t="s">
        <v>433</v>
      </c>
      <c r="D91" s="46" t="s">
        <v>20</v>
      </c>
      <c r="E91" s="68">
        <v>100000</v>
      </c>
      <c r="F91" s="46"/>
      <c r="G91" s="46"/>
    </row>
    <row r="92" spans="1:7" ht="21" x14ac:dyDescent="0.35">
      <c r="A92">
        <v>38</v>
      </c>
      <c r="B92" s="46">
        <v>87</v>
      </c>
      <c r="C92" s="46" t="s">
        <v>414</v>
      </c>
      <c r="D92" s="46" t="s">
        <v>20</v>
      </c>
      <c r="E92" s="68">
        <v>5000</v>
      </c>
      <c r="F92" s="46"/>
      <c r="G92" s="46"/>
    </row>
    <row r="93" spans="1:7" ht="21" x14ac:dyDescent="0.35">
      <c r="A93">
        <v>39</v>
      </c>
      <c r="B93" s="46">
        <v>88</v>
      </c>
      <c r="C93" s="46" t="s">
        <v>415</v>
      </c>
      <c r="D93" s="46" t="s">
        <v>20</v>
      </c>
      <c r="E93" s="68">
        <v>40000</v>
      </c>
      <c r="F93" s="46"/>
      <c r="G93" s="46"/>
    </row>
    <row r="94" spans="1:7" ht="21" x14ac:dyDescent="0.35">
      <c r="A94">
        <v>40</v>
      </c>
      <c r="B94" s="46">
        <v>89</v>
      </c>
      <c r="C94" s="46" t="s">
        <v>630</v>
      </c>
      <c r="D94" s="46" t="s">
        <v>20</v>
      </c>
      <c r="E94" s="68">
        <v>5000</v>
      </c>
      <c r="F94" s="46"/>
      <c r="G94" s="46"/>
    </row>
    <row r="95" spans="1:7" ht="21" x14ac:dyDescent="0.35">
      <c r="A95">
        <v>41</v>
      </c>
      <c r="B95" s="46">
        <v>90</v>
      </c>
      <c r="C95" s="46" t="s">
        <v>631</v>
      </c>
      <c r="D95" s="46" t="s">
        <v>20</v>
      </c>
      <c r="E95" s="68">
        <v>200000</v>
      </c>
      <c r="F95" s="46"/>
      <c r="G95" s="46"/>
    </row>
    <row r="96" spans="1:7" ht="21" x14ac:dyDescent="0.35">
      <c r="A96">
        <v>42</v>
      </c>
      <c r="B96" s="46">
        <v>91</v>
      </c>
      <c r="C96" s="46" t="s">
        <v>635</v>
      </c>
      <c r="D96" s="46" t="s">
        <v>20</v>
      </c>
      <c r="E96" s="68">
        <v>400000</v>
      </c>
      <c r="F96" s="46"/>
      <c r="G96" s="46"/>
    </row>
    <row r="97" spans="1:7" ht="21" x14ac:dyDescent="0.35">
      <c r="A97">
        <v>43</v>
      </c>
      <c r="B97" s="46">
        <v>92</v>
      </c>
      <c r="C97" s="46" t="s">
        <v>637</v>
      </c>
      <c r="D97" s="46" t="s">
        <v>20</v>
      </c>
      <c r="E97" s="68">
        <v>200000</v>
      </c>
      <c r="F97" s="46"/>
      <c r="G97" s="46"/>
    </row>
    <row r="98" spans="1:7" ht="21" x14ac:dyDescent="0.35">
      <c r="A98">
        <v>44</v>
      </c>
      <c r="B98" s="46">
        <v>93</v>
      </c>
      <c r="C98" s="46" t="s">
        <v>418</v>
      </c>
      <c r="D98" s="46" t="s">
        <v>20</v>
      </c>
      <c r="E98" s="68">
        <v>20000</v>
      </c>
      <c r="F98" s="46"/>
      <c r="G98" s="46"/>
    </row>
    <row r="99" spans="1:7" ht="21" x14ac:dyDescent="0.35">
      <c r="A99">
        <v>45</v>
      </c>
      <c r="B99" s="46">
        <v>94</v>
      </c>
      <c r="C99" s="46" t="s">
        <v>640</v>
      </c>
      <c r="D99" s="46" t="s">
        <v>20</v>
      </c>
      <c r="E99" s="68">
        <v>40000</v>
      </c>
      <c r="F99" s="46"/>
      <c r="G99" s="46"/>
    </row>
    <row r="100" spans="1:7" ht="21" x14ac:dyDescent="0.35">
      <c r="A100">
        <v>46</v>
      </c>
      <c r="B100" s="46">
        <v>95</v>
      </c>
      <c r="C100" s="46" t="s">
        <v>420</v>
      </c>
      <c r="D100" s="46" t="s">
        <v>20</v>
      </c>
      <c r="E100" s="68">
        <v>50000</v>
      </c>
      <c r="F100" s="46"/>
      <c r="G100" s="46"/>
    </row>
    <row r="101" spans="1:7" ht="21" x14ac:dyDescent="0.35">
      <c r="A101">
        <v>47</v>
      </c>
      <c r="B101" s="46">
        <v>96</v>
      </c>
      <c r="C101" s="46" t="s">
        <v>641</v>
      </c>
      <c r="D101" s="46" t="s">
        <v>20</v>
      </c>
      <c r="E101" s="68">
        <v>30000</v>
      </c>
      <c r="F101" s="46"/>
      <c r="G101" s="46"/>
    </row>
    <row r="102" spans="1:7" ht="21" x14ac:dyDescent="0.35">
      <c r="A102">
        <v>48</v>
      </c>
      <c r="B102" s="46">
        <v>97</v>
      </c>
      <c r="C102" s="46" t="s">
        <v>1102</v>
      </c>
      <c r="D102" s="46" t="s">
        <v>20</v>
      </c>
      <c r="E102" s="68">
        <v>20000</v>
      </c>
      <c r="F102" s="46"/>
      <c r="G102" s="46"/>
    </row>
    <row r="103" spans="1:7" ht="21" x14ac:dyDescent="0.35">
      <c r="A103">
        <v>49</v>
      </c>
      <c r="B103" s="46">
        <v>98</v>
      </c>
      <c r="C103" s="46" t="s">
        <v>1103</v>
      </c>
      <c r="D103" s="46" t="s">
        <v>20</v>
      </c>
      <c r="E103" s="68">
        <v>20000</v>
      </c>
      <c r="F103" s="46"/>
      <c r="G103" s="46"/>
    </row>
    <row r="104" spans="1:7" ht="21" x14ac:dyDescent="0.35">
      <c r="A104">
        <v>50</v>
      </c>
      <c r="B104" s="46">
        <v>99</v>
      </c>
      <c r="C104" s="46" t="s">
        <v>1104</v>
      </c>
      <c r="D104" s="46" t="s">
        <v>20</v>
      </c>
      <c r="E104" s="68">
        <v>30000</v>
      </c>
      <c r="F104" s="46"/>
      <c r="G104" s="46"/>
    </row>
    <row r="105" spans="1:7" ht="21" x14ac:dyDescent="0.35">
      <c r="A105">
        <v>51</v>
      </c>
      <c r="B105" s="46">
        <v>100</v>
      </c>
      <c r="C105" s="46" t="s">
        <v>642</v>
      </c>
      <c r="D105" s="46" t="s">
        <v>20</v>
      </c>
      <c r="E105" s="68">
        <v>500000</v>
      </c>
      <c r="F105" s="46"/>
      <c r="G105" s="46"/>
    </row>
    <row r="106" spans="1:7" ht="21" x14ac:dyDescent="0.35">
      <c r="A106">
        <v>52</v>
      </c>
      <c r="B106" s="46">
        <v>101</v>
      </c>
      <c r="C106" s="46" t="s">
        <v>914</v>
      </c>
      <c r="D106" s="46" t="s">
        <v>20</v>
      </c>
      <c r="E106" s="68">
        <v>50000</v>
      </c>
      <c r="F106" s="46"/>
      <c r="G106" s="46"/>
    </row>
    <row r="107" spans="1:7" ht="21" x14ac:dyDescent="0.35">
      <c r="A107">
        <v>53</v>
      </c>
      <c r="B107" s="46">
        <v>102</v>
      </c>
      <c r="C107" s="46" t="s">
        <v>644</v>
      </c>
      <c r="D107" s="46" t="s">
        <v>20</v>
      </c>
      <c r="E107" s="68">
        <v>50000</v>
      </c>
      <c r="F107" s="46"/>
      <c r="G107" s="46"/>
    </row>
    <row r="108" spans="1:7" ht="21" x14ac:dyDescent="0.35">
      <c r="A108">
        <v>54</v>
      </c>
      <c r="B108" s="46">
        <v>103</v>
      </c>
      <c r="C108" s="46" t="s">
        <v>436</v>
      </c>
      <c r="D108" s="46" t="s">
        <v>20</v>
      </c>
      <c r="E108" s="68">
        <v>10000</v>
      </c>
      <c r="F108" s="46"/>
      <c r="G108" s="46"/>
    </row>
    <row r="109" spans="1:7" ht="21" x14ac:dyDescent="0.35">
      <c r="A109">
        <v>55</v>
      </c>
      <c r="B109" s="46">
        <v>104</v>
      </c>
      <c r="C109" s="46" t="s">
        <v>437</v>
      </c>
      <c r="D109" s="46" t="s">
        <v>20</v>
      </c>
      <c r="E109" s="68">
        <v>10000</v>
      </c>
      <c r="F109" s="46"/>
      <c r="G109" s="46"/>
    </row>
    <row r="110" spans="1:7" ht="21" x14ac:dyDescent="0.35">
      <c r="A110">
        <v>56</v>
      </c>
      <c r="B110" s="46">
        <v>105</v>
      </c>
      <c r="C110" s="46" t="s">
        <v>645</v>
      </c>
      <c r="D110" s="46" t="s">
        <v>20</v>
      </c>
      <c r="E110" s="68">
        <v>10000</v>
      </c>
      <c r="F110" s="46"/>
      <c r="G110" s="46"/>
    </row>
    <row r="111" spans="1:7" ht="21" x14ac:dyDescent="0.35">
      <c r="A111">
        <v>57</v>
      </c>
      <c r="B111" s="46">
        <v>106</v>
      </c>
      <c r="C111" s="46" t="s">
        <v>646</v>
      </c>
      <c r="D111" s="46" t="s">
        <v>20</v>
      </c>
      <c r="E111" s="68">
        <v>10000</v>
      </c>
      <c r="F111" s="46"/>
      <c r="G111" s="46"/>
    </row>
    <row r="112" spans="1:7" ht="21" x14ac:dyDescent="0.35">
      <c r="A112">
        <v>58</v>
      </c>
      <c r="B112" s="46">
        <v>107</v>
      </c>
      <c r="C112" s="46" t="s">
        <v>438</v>
      </c>
      <c r="D112" s="46" t="s">
        <v>20</v>
      </c>
      <c r="E112" s="68">
        <v>20000</v>
      </c>
      <c r="F112" s="46"/>
      <c r="G112" s="46"/>
    </row>
    <row r="113" spans="1:7" ht="21" x14ac:dyDescent="0.35">
      <c r="A113">
        <v>59</v>
      </c>
      <c r="B113" s="46">
        <v>108</v>
      </c>
      <c r="C113" s="46" t="s">
        <v>647</v>
      </c>
      <c r="D113" s="46" t="s">
        <v>20</v>
      </c>
      <c r="E113" s="68">
        <v>5000</v>
      </c>
      <c r="F113" s="46"/>
      <c r="G113" s="46"/>
    </row>
    <row r="114" spans="1:7" ht="21" x14ac:dyDescent="0.35">
      <c r="A114">
        <v>60</v>
      </c>
      <c r="B114" s="46">
        <v>109</v>
      </c>
      <c r="C114" s="46" t="s">
        <v>648</v>
      </c>
      <c r="D114" s="46" t="s">
        <v>20</v>
      </c>
      <c r="E114" s="68">
        <v>100000</v>
      </c>
      <c r="F114" s="46"/>
      <c r="G114" s="46"/>
    </row>
    <row r="115" spans="1:7" ht="21" x14ac:dyDescent="0.35">
      <c r="A115">
        <v>61</v>
      </c>
      <c r="B115" s="46">
        <v>110</v>
      </c>
      <c r="C115" s="46" t="s">
        <v>649</v>
      </c>
      <c r="D115" s="46" t="s">
        <v>20</v>
      </c>
      <c r="E115" s="68">
        <v>100000</v>
      </c>
      <c r="F115" s="46"/>
      <c r="G115" s="46"/>
    </row>
    <row r="116" spans="1:7" ht="21" x14ac:dyDescent="0.35">
      <c r="A116">
        <v>62</v>
      </c>
      <c r="B116" s="46">
        <v>111</v>
      </c>
      <c r="C116" s="46" t="s">
        <v>650</v>
      </c>
      <c r="D116" s="46" t="s">
        <v>20</v>
      </c>
      <c r="E116" s="68">
        <v>363194</v>
      </c>
      <c r="F116" s="46"/>
      <c r="G116" s="46"/>
    </row>
    <row r="117" spans="1:7" ht="21" x14ac:dyDescent="0.35">
      <c r="A117">
        <v>63</v>
      </c>
      <c r="B117" s="46">
        <v>112</v>
      </c>
      <c r="C117" s="46" t="s">
        <v>440</v>
      </c>
      <c r="D117" s="46" t="s">
        <v>20</v>
      </c>
      <c r="E117" s="68">
        <v>1132473</v>
      </c>
      <c r="F117" s="46"/>
      <c r="G117" s="46"/>
    </row>
    <row r="118" spans="1:7" ht="21" x14ac:dyDescent="0.35">
      <c r="A118">
        <v>64</v>
      </c>
      <c r="B118" s="46">
        <v>113</v>
      </c>
      <c r="C118" s="46" t="s">
        <v>441</v>
      </c>
      <c r="D118" s="46" t="s">
        <v>20</v>
      </c>
      <c r="E118" s="68">
        <v>985600</v>
      </c>
      <c r="F118" s="46"/>
      <c r="G118" s="46"/>
    </row>
    <row r="119" spans="1:7" ht="21" x14ac:dyDescent="0.35">
      <c r="A119">
        <v>65</v>
      </c>
      <c r="B119" s="46">
        <v>114</v>
      </c>
      <c r="C119" s="46" t="s">
        <v>1105</v>
      </c>
      <c r="D119" s="46" t="s">
        <v>20</v>
      </c>
      <c r="E119" s="68">
        <v>6000</v>
      </c>
      <c r="F119" s="46"/>
      <c r="G119" s="46"/>
    </row>
    <row r="120" spans="1:7" ht="21" x14ac:dyDescent="0.35">
      <c r="A120">
        <v>66</v>
      </c>
      <c r="B120" s="46">
        <v>115</v>
      </c>
      <c r="C120" s="46" t="s">
        <v>1106</v>
      </c>
      <c r="D120" s="46" t="s">
        <v>20</v>
      </c>
      <c r="E120" s="68">
        <v>100000</v>
      </c>
      <c r="F120" s="46"/>
      <c r="G120" s="46"/>
    </row>
    <row r="121" spans="1:7" ht="21" x14ac:dyDescent="0.35">
      <c r="A121">
        <v>67</v>
      </c>
      <c r="B121" s="46">
        <v>116</v>
      </c>
      <c r="C121" s="46" t="s">
        <v>1107</v>
      </c>
      <c r="D121" s="46" t="s">
        <v>20</v>
      </c>
      <c r="E121" s="68">
        <v>100000</v>
      </c>
      <c r="F121" s="46"/>
      <c r="G121" s="46"/>
    </row>
    <row r="122" spans="1:7" ht="21" x14ac:dyDescent="0.35">
      <c r="A122">
        <v>68</v>
      </c>
      <c r="B122" s="46">
        <v>117</v>
      </c>
      <c r="C122" s="46" t="s">
        <v>1108</v>
      </c>
      <c r="D122" s="46" t="s">
        <v>20</v>
      </c>
      <c r="E122" s="68">
        <v>100000</v>
      </c>
      <c r="F122" s="46"/>
      <c r="G122" s="46"/>
    </row>
    <row r="123" spans="1:7" ht="21" x14ac:dyDescent="0.35">
      <c r="A123">
        <v>69</v>
      </c>
      <c r="B123" s="46">
        <v>118</v>
      </c>
      <c r="C123" s="46" t="s">
        <v>651</v>
      </c>
      <c r="D123" s="46" t="s">
        <v>20</v>
      </c>
      <c r="E123" s="68">
        <v>10000</v>
      </c>
      <c r="F123" s="46"/>
      <c r="G123" s="46"/>
    </row>
    <row r="124" spans="1:7" ht="21" x14ac:dyDescent="0.35">
      <c r="A124">
        <v>70</v>
      </c>
      <c r="B124" s="46">
        <v>119</v>
      </c>
      <c r="C124" s="46" t="s">
        <v>652</v>
      </c>
      <c r="D124" s="46" t="s">
        <v>20</v>
      </c>
      <c r="E124" s="68">
        <v>20000</v>
      </c>
      <c r="F124" s="46"/>
      <c r="G124" s="46"/>
    </row>
    <row r="125" spans="1:7" ht="21" x14ac:dyDescent="0.35">
      <c r="A125">
        <v>71</v>
      </c>
      <c r="B125" s="46">
        <v>120</v>
      </c>
      <c r="C125" s="46" t="s">
        <v>915</v>
      </c>
      <c r="D125" s="46" t="s">
        <v>20</v>
      </c>
      <c r="E125" s="68">
        <v>200000</v>
      </c>
      <c r="F125" s="46"/>
      <c r="G125" s="46"/>
    </row>
    <row r="126" spans="1:7" ht="21" x14ac:dyDescent="0.35">
      <c r="A126">
        <v>72</v>
      </c>
      <c r="B126" s="46">
        <v>121</v>
      </c>
      <c r="C126" s="46" t="s">
        <v>916</v>
      </c>
      <c r="D126" s="46" t="s">
        <v>20</v>
      </c>
      <c r="E126" s="68">
        <v>50000</v>
      </c>
      <c r="F126" s="46"/>
      <c r="G126" s="46"/>
    </row>
    <row r="127" spans="1:7" ht="21" x14ac:dyDescent="0.35">
      <c r="A127">
        <v>73</v>
      </c>
      <c r="B127" s="46">
        <v>122</v>
      </c>
      <c r="C127" s="46" t="s">
        <v>653</v>
      </c>
      <c r="D127" s="46" t="s">
        <v>20</v>
      </c>
      <c r="E127" s="68">
        <v>50000</v>
      </c>
      <c r="F127" s="46"/>
      <c r="G127" s="46"/>
    </row>
    <row r="128" spans="1:7" ht="21" x14ac:dyDescent="0.35">
      <c r="A128">
        <v>74</v>
      </c>
      <c r="B128" s="46">
        <v>123</v>
      </c>
      <c r="C128" s="46" t="s">
        <v>654</v>
      </c>
      <c r="D128" s="46" t="s">
        <v>20</v>
      </c>
      <c r="E128" s="68">
        <v>100000</v>
      </c>
      <c r="F128" s="46"/>
      <c r="G128" s="46"/>
    </row>
    <row r="129" spans="1:7" ht="21" x14ac:dyDescent="0.35">
      <c r="A129">
        <v>75</v>
      </c>
      <c r="B129" s="46">
        <v>124</v>
      </c>
      <c r="C129" s="46" t="s">
        <v>656</v>
      </c>
      <c r="D129" s="46" t="s">
        <v>20</v>
      </c>
      <c r="E129" s="68">
        <v>231200</v>
      </c>
      <c r="F129" s="46"/>
      <c r="G129" s="46"/>
    </row>
    <row r="130" spans="1:7" ht="21" x14ac:dyDescent="0.35">
      <c r="A130">
        <v>76</v>
      </c>
      <c r="B130" s="46">
        <v>125</v>
      </c>
      <c r="C130" s="46" t="s">
        <v>657</v>
      </c>
      <c r="D130" s="46" t="s">
        <v>20</v>
      </c>
      <c r="E130" s="68">
        <v>40000</v>
      </c>
      <c r="F130" s="46"/>
      <c r="G130" s="46"/>
    </row>
    <row r="131" spans="1:7" ht="21" x14ac:dyDescent="0.35">
      <c r="A131">
        <v>77</v>
      </c>
      <c r="B131" s="46">
        <v>126</v>
      </c>
      <c r="C131" s="46" t="s">
        <v>658</v>
      </c>
      <c r="D131" s="46" t="s">
        <v>20</v>
      </c>
      <c r="E131" s="68">
        <v>20000</v>
      </c>
      <c r="F131" s="46"/>
      <c r="G131" s="46"/>
    </row>
    <row r="132" spans="1:7" ht="21" x14ac:dyDescent="0.35">
      <c r="A132">
        <v>78</v>
      </c>
      <c r="B132" s="46">
        <v>127</v>
      </c>
      <c r="C132" s="46" t="s">
        <v>444</v>
      </c>
      <c r="D132" s="46" t="s">
        <v>20</v>
      </c>
      <c r="E132" s="68">
        <v>20000</v>
      </c>
      <c r="F132" s="46"/>
      <c r="G132" s="46"/>
    </row>
    <row r="133" spans="1:7" ht="21" x14ac:dyDescent="0.35">
      <c r="A133">
        <v>79</v>
      </c>
      <c r="B133" s="46">
        <v>128</v>
      </c>
      <c r="C133" s="46" t="s">
        <v>659</v>
      </c>
      <c r="D133" s="46" t="s">
        <v>20</v>
      </c>
      <c r="E133" s="68">
        <v>100000</v>
      </c>
      <c r="F133" s="46"/>
      <c r="G133" s="46"/>
    </row>
    <row r="134" spans="1:7" ht="21" x14ac:dyDescent="0.35">
      <c r="A134">
        <v>80</v>
      </c>
      <c r="B134" s="46">
        <v>129</v>
      </c>
      <c r="C134" s="46" t="s">
        <v>661</v>
      </c>
      <c r="D134" s="46" t="s">
        <v>20</v>
      </c>
      <c r="E134" s="68">
        <v>100000</v>
      </c>
      <c r="F134" s="46"/>
      <c r="G134" s="46"/>
    </row>
    <row r="135" spans="1:7" ht="21" x14ac:dyDescent="0.35">
      <c r="A135">
        <v>81</v>
      </c>
      <c r="B135" s="46">
        <v>130</v>
      </c>
      <c r="C135" s="46" t="s">
        <v>662</v>
      </c>
      <c r="D135" s="46" t="s">
        <v>20</v>
      </c>
      <c r="E135" s="68">
        <v>8000</v>
      </c>
      <c r="F135" s="46"/>
      <c r="G135" s="46"/>
    </row>
    <row r="136" spans="1:7" ht="21" x14ac:dyDescent="0.35">
      <c r="A136">
        <v>82</v>
      </c>
      <c r="B136" s="46">
        <v>131</v>
      </c>
      <c r="C136" s="46" t="s">
        <v>445</v>
      </c>
      <c r="D136" s="46" t="s">
        <v>20</v>
      </c>
      <c r="E136" s="68">
        <v>20000</v>
      </c>
      <c r="F136" s="46"/>
      <c r="G136" s="46"/>
    </row>
    <row r="137" spans="1:7" ht="21" x14ac:dyDescent="0.35">
      <c r="A137">
        <v>83</v>
      </c>
      <c r="B137" s="46">
        <v>132</v>
      </c>
      <c r="C137" s="46" t="s">
        <v>446</v>
      </c>
      <c r="D137" s="46" t="s">
        <v>20</v>
      </c>
      <c r="E137" s="68">
        <v>10000</v>
      </c>
      <c r="F137" s="46"/>
      <c r="G137" s="46"/>
    </row>
    <row r="138" spans="1:7" ht="21" x14ac:dyDescent="0.35">
      <c r="A138">
        <v>84</v>
      </c>
      <c r="B138" s="46">
        <v>133</v>
      </c>
      <c r="C138" s="46" t="s">
        <v>1109</v>
      </c>
      <c r="D138" s="46" t="s">
        <v>20</v>
      </c>
      <c r="E138" s="68">
        <v>100000</v>
      </c>
      <c r="F138" s="46"/>
      <c r="G138" s="46"/>
    </row>
    <row r="139" spans="1:7" ht="21" x14ac:dyDescent="0.35">
      <c r="A139">
        <v>85</v>
      </c>
      <c r="B139" s="46">
        <v>134</v>
      </c>
      <c r="C139" s="46" t="s">
        <v>447</v>
      </c>
      <c r="D139" s="46" t="s">
        <v>20</v>
      </c>
      <c r="E139" s="68">
        <v>100000</v>
      </c>
      <c r="F139" s="46"/>
      <c r="G139" s="46"/>
    </row>
    <row r="140" spans="1:7" ht="21" x14ac:dyDescent="0.35">
      <c r="A140">
        <v>86</v>
      </c>
      <c r="B140" s="46">
        <v>135</v>
      </c>
      <c r="C140" s="46" t="s">
        <v>666</v>
      </c>
      <c r="D140" s="46" t="s">
        <v>20</v>
      </c>
      <c r="E140" s="68">
        <v>200000</v>
      </c>
      <c r="F140" s="46"/>
      <c r="G140" s="46"/>
    </row>
    <row r="141" spans="1:7" ht="21" x14ac:dyDescent="0.35">
      <c r="A141">
        <v>87</v>
      </c>
      <c r="B141" s="46">
        <v>136</v>
      </c>
      <c r="C141" s="46" t="s">
        <v>667</v>
      </c>
      <c r="D141" s="46" t="s">
        <v>20</v>
      </c>
      <c r="E141" s="68">
        <v>60000</v>
      </c>
      <c r="F141" s="46"/>
      <c r="G141" s="46"/>
    </row>
    <row r="142" spans="1:7" ht="21" x14ac:dyDescent="0.35">
      <c r="A142">
        <v>88</v>
      </c>
      <c r="B142" s="46">
        <v>137</v>
      </c>
      <c r="C142" s="46" t="s">
        <v>668</v>
      </c>
      <c r="D142" s="46" t="s">
        <v>20</v>
      </c>
      <c r="E142" s="68">
        <v>50000</v>
      </c>
      <c r="F142" s="46"/>
      <c r="G142" s="46"/>
    </row>
    <row r="143" spans="1:7" ht="21" x14ac:dyDescent="0.35">
      <c r="A143">
        <v>89</v>
      </c>
      <c r="B143" s="46">
        <v>138</v>
      </c>
      <c r="C143" s="46" t="s">
        <v>669</v>
      </c>
      <c r="D143" s="46" t="s">
        <v>20</v>
      </c>
      <c r="E143" s="68">
        <v>30000</v>
      </c>
      <c r="F143" s="46"/>
      <c r="G143" s="46"/>
    </row>
    <row r="144" spans="1:7" ht="21" x14ac:dyDescent="0.35">
      <c r="A144">
        <v>90</v>
      </c>
      <c r="B144" s="46">
        <v>139</v>
      </c>
      <c r="C144" s="46" t="s">
        <v>670</v>
      </c>
      <c r="D144" s="46" t="s">
        <v>20</v>
      </c>
      <c r="E144" s="68">
        <v>30000</v>
      </c>
      <c r="F144" s="46"/>
      <c r="G144" s="46"/>
    </row>
    <row r="145" spans="1:7" ht="21" x14ac:dyDescent="0.35">
      <c r="A145">
        <v>91</v>
      </c>
      <c r="B145" s="46">
        <v>140</v>
      </c>
      <c r="C145" s="46" t="s">
        <v>671</v>
      </c>
      <c r="D145" s="46" t="s">
        <v>20</v>
      </c>
      <c r="E145" s="68">
        <v>20000</v>
      </c>
      <c r="F145" s="46"/>
      <c r="G145" s="46"/>
    </row>
    <row r="146" spans="1:7" ht="21" x14ac:dyDescent="0.35">
      <c r="A146">
        <v>92</v>
      </c>
      <c r="B146" s="46">
        <v>141</v>
      </c>
      <c r="C146" s="46" t="s">
        <v>672</v>
      </c>
      <c r="D146" s="46" t="s">
        <v>20</v>
      </c>
      <c r="E146" s="68">
        <v>100000</v>
      </c>
      <c r="F146" s="46"/>
      <c r="G146" s="46"/>
    </row>
    <row r="147" spans="1:7" ht="21" x14ac:dyDescent="0.35">
      <c r="A147">
        <v>93</v>
      </c>
      <c r="B147" s="46">
        <v>142</v>
      </c>
      <c r="C147" s="46" t="s">
        <v>673</v>
      </c>
      <c r="D147" s="46" t="s">
        <v>20</v>
      </c>
      <c r="E147" s="68">
        <v>100000</v>
      </c>
      <c r="F147" s="46"/>
      <c r="G147" s="46"/>
    </row>
    <row r="148" spans="1:7" ht="21" x14ac:dyDescent="0.35">
      <c r="A148">
        <v>94</v>
      </c>
      <c r="B148" s="46">
        <v>143</v>
      </c>
      <c r="C148" s="46" t="s">
        <v>674</v>
      </c>
      <c r="D148" s="46" t="s">
        <v>20</v>
      </c>
      <c r="E148" s="68">
        <v>100000</v>
      </c>
      <c r="F148" s="46"/>
      <c r="G148" s="46"/>
    </row>
    <row r="149" spans="1:7" ht="21" x14ac:dyDescent="0.35">
      <c r="A149">
        <v>95</v>
      </c>
      <c r="B149" s="46">
        <v>144</v>
      </c>
      <c r="C149" s="46" t="s">
        <v>675</v>
      </c>
      <c r="D149" s="46" t="s">
        <v>20</v>
      </c>
      <c r="E149" s="68">
        <v>50000</v>
      </c>
      <c r="F149" s="46"/>
      <c r="G149" s="46"/>
    </row>
    <row r="150" spans="1:7" ht="21" x14ac:dyDescent="0.35">
      <c r="A150">
        <v>96</v>
      </c>
      <c r="B150" s="46">
        <v>145</v>
      </c>
      <c r="C150" s="46" t="s">
        <v>676</v>
      </c>
      <c r="D150" s="46" t="s">
        <v>20</v>
      </c>
      <c r="E150" s="68">
        <v>100000</v>
      </c>
      <c r="F150" s="46"/>
      <c r="G150" s="46"/>
    </row>
    <row r="151" spans="1:7" ht="21" x14ac:dyDescent="0.35">
      <c r="A151">
        <v>97</v>
      </c>
      <c r="B151" s="46">
        <v>146</v>
      </c>
      <c r="C151" s="46" t="s">
        <v>677</v>
      </c>
      <c r="D151" s="46" t="s">
        <v>20</v>
      </c>
      <c r="E151" s="68">
        <v>2000000</v>
      </c>
      <c r="F151" s="46"/>
      <c r="G151" s="46"/>
    </row>
    <row r="152" spans="1:7" ht="21" x14ac:dyDescent="0.35">
      <c r="A152">
        <v>98</v>
      </c>
      <c r="B152" s="46">
        <v>147</v>
      </c>
      <c r="C152" s="46" t="s">
        <v>678</v>
      </c>
      <c r="D152" s="46" t="s">
        <v>20</v>
      </c>
      <c r="E152" s="68">
        <v>800000</v>
      </c>
      <c r="F152" s="46"/>
      <c r="G152" s="46"/>
    </row>
    <row r="153" spans="1:7" ht="21" x14ac:dyDescent="0.35">
      <c r="A153">
        <v>99</v>
      </c>
      <c r="B153" s="46">
        <v>148</v>
      </c>
      <c r="C153" s="46" t="s">
        <v>679</v>
      </c>
      <c r="D153" s="46" t="s">
        <v>20</v>
      </c>
      <c r="E153" s="68">
        <v>65000</v>
      </c>
      <c r="F153" s="46"/>
      <c r="G153" s="46"/>
    </row>
    <row r="154" spans="1:7" ht="21" x14ac:dyDescent="0.35">
      <c r="A154">
        <v>100</v>
      </c>
      <c r="B154" s="46">
        <v>149</v>
      </c>
      <c r="C154" s="46" t="s">
        <v>680</v>
      </c>
      <c r="D154" s="46" t="s">
        <v>20</v>
      </c>
      <c r="E154" s="68">
        <v>10000</v>
      </c>
      <c r="F154" s="46"/>
      <c r="G154" s="46"/>
    </row>
    <row r="155" spans="1:7" ht="21" x14ac:dyDescent="0.35">
      <c r="A155">
        <v>101</v>
      </c>
      <c r="B155" s="46">
        <v>150</v>
      </c>
      <c r="C155" s="46" t="s">
        <v>681</v>
      </c>
      <c r="D155" s="46" t="s">
        <v>20</v>
      </c>
      <c r="E155" s="68">
        <v>35000</v>
      </c>
      <c r="F155" s="46"/>
      <c r="G155" s="46"/>
    </row>
    <row r="156" spans="1:7" ht="21" x14ac:dyDescent="0.35">
      <c r="A156">
        <v>102</v>
      </c>
      <c r="B156" s="46">
        <v>151</v>
      </c>
      <c r="C156" s="46" t="s">
        <v>682</v>
      </c>
      <c r="D156" s="46" t="s">
        <v>20</v>
      </c>
      <c r="E156" s="68">
        <v>50000</v>
      </c>
      <c r="F156" s="46"/>
      <c r="G156" s="46"/>
    </row>
    <row r="157" spans="1:7" ht="21" x14ac:dyDescent="0.35">
      <c r="A157">
        <v>103</v>
      </c>
      <c r="B157" s="46">
        <v>152</v>
      </c>
      <c r="C157" s="46" t="s">
        <v>683</v>
      </c>
      <c r="D157" s="46" t="s">
        <v>20</v>
      </c>
      <c r="E157" s="68">
        <v>50000</v>
      </c>
      <c r="F157" s="46"/>
      <c r="G157" s="46"/>
    </row>
    <row r="158" spans="1:7" ht="21" x14ac:dyDescent="0.35">
      <c r="A158">
        <v>104</v>
      </c>
      <c r="B158" s="46">
        <v>153</v>
      </c>
      <c r="C158" s="46" t="s">
        <v>684</v>
      </c>
      <c r="D158" s="46" t="s">
        <v>20</v>
      </c>
      <c r="E158" s="68">
        <v>10000</v>
      </c>
      <c r="F158" s="46"/>
      <c r="G158" s="46"/>
    </row>
    <row r="159" spans="1:7" ht="21" x14ac:dyDescent="0.35">
      <c r="A159">
        <v>105</v>
      </c>
      <c r="B159" s="46">
        <v>154</v>
      </c>
      <c r="C159" s="46" t="s">
        <v>685</v>
      </c>
      <c r="D159" s="46" t="s">
        <v>20</v>
      </c>
      <c r="E159" s="68">
        <v>100000</v>
      </c>
      <c r="F159" s="46"/>
      <c r="G159" s="46"/>
    </row>
    <row r="160" spans="1:7" ht="21" x14ac:dyDescent="0.35">
      <c r="A160">
        <v>106</v>
      </c>
      <c r="B160" s="46">
        <v>155</v>
      </c>
      <c r="C160" s="46" t="s">
        <v>917</v>
      </c>
      <c r="D160" s="46" t="s">
        <v>20</v>
      </c>
      <c r="E160" s="68">
        <v>50000</v>
      </c>
      <c r="F160" s="46"/>
      <c r="G160" s="46"/>
    </row>
    <row r="161" spans="1:7" ht="21" x14ac:dyDescent="0.35">
      <c r="A161">
        <v>107</v>
      </c>
      <c r="B161" s="46">
        <v>156</v>
      </c>
      <c r="C161" s="46" t="s">
        <v>460</v>
      </c>
      <c r="D161" s="46" t="s">
        <v>20</v>
      </c>
      <c r="E161" s="68">
        <v>10000</v>
      </c>
      <c r="F161" s="46"/>
      <c r="G161" s="46"/>
    </row>
    <row r="162" spans="1:7" ht="21" x14ac:dyDescent="0.35">
      <c r="A162">
        <v>108</v>
      </c>
      <c r="B162" s="46">
        <v>157</v>
      </c>
      <c r="C162" s="46" t="s">
        <v>461</v>
      </c>
      <c r="D162" s="46" t="s">
        <v>20</v>
      </c>
      <c r="E162" s="68">
        <v>50000</v>
      </c>
      <c r="F162" s="46"/>
      <c r="G162" s="46"/>
    </row>
    <row r="163" spans="1:7" ht="21" x14ac:dyDescent="0.35">
      <c r="A163">
        <v>109</v>
      </c>
      <c r="B163" s="46">
        <v>158</v>
      </c>
      <c r="C163" s="46" t="s">
        <v>687</v>
      </c>
      <c r="D163" s="46" t="s">
        <v>20</v>
      </c>
      <c r="E163" s="68">
        <v>50000</v>
      </c>
      <c r="F163" s="46"/>
      <c r="G163" s="46"/>
    </row>
    <row r="164" spans="1:7" ht="21" x14ac:dyDescent="0.35">
      <c r="A164">
        <v>110</v>
      </c>
      <c r="B164" s="46">
        <v>159</v>
      </c>
      <c r="C164" s="46" t="s">
        <v>463</v>
      </c>
      <c r="D164" s="46" t="s">
        <v>20</v>
      </c>
      <c r="E164" s="68">
        <v>10000</v>
      </c>
      <c r="F164" s="46"/>
      <c r="G164" s="46"/>
    </row>
    <row r="165" spans="1:7" ht="21" x14ac:dyDescent="0.35">
      <c r="A165">
        <v>111</v>
      </c>
      <c r="B165" s="46">
        <v>160</v>
      </c>
      <c r="C165" s="46" t="s">
        <v>688</v>
      </c>
      <c r="D165" s="46" t="s">
        <v>20</v>
      </c>
      <c r="E165" s="68">
        <v>10000</v>
      </c>
      <c r="F165" s="46"/>
      <c r="G165" s="46"/>
    </row>
    <row r="166" spans="1:7" ht="21" x14ac:dyDescent="0.35">
      <c r="A166">
        <v>112</v>
      </c>
      <c r="B166" s="46">
        <v>161</v>
      </c>
      <c r="C166" s="46" t="s">
        <v>689</v>
      </c>
      <c r="D166" s="46" t="s">
        <v>20</v>
      </c>
      <c r="E166" s="68">
        <v>5000</v>
      </c>
      <c r="F166" s="46"/>
      <c r="G166" s="46"/>
    </row>
    <row r="167" spans="1:7" ht="21" x14ac:dyDescent="0.35">
      <c r="A167">
        <v>113</v>
      </c>
      <c r="B167" s="46">
        <v>162</v>
      </c>
      <c r="C167" s="46" t="s">
        <v>690</v>
      </c>
      <c r="D167" s="46" t="s">
        <v>20</v>
      </c>
      <c r="E167" s="68">
        <v>50000</v>
      </c>
      <c r="F167" s="46"/>
      <c r="G167" s="46"/>
    </row>
    <row r="168" spans="1:7" ht="21" x14ac:dyDescent="0.35">
      <c r="A168">
        <v>114</v>
      </c>
      <c r="B168" s="46">
        <v>163</v>
      </c>
      <c r="C168" s="46" t="s">
        <v>691</v>
      </c>
      <c r="D168" s="46" t="s">
        <v>20</v>
      </c>
      <c r="E168" s="68">
        <v>110000</v>
      </c>
      <c r="F168" s="46"/>
      <c r="G168" s="46"/>
    </row>
    <row r="169" spans="1:7" ht="21" x14ac:dyDescent="0.35">
      <c r="A169">
        <v>115</v>
      </c>
      <c r="B169" s="46">
        <v>164</v>
      </c>
      <c r="C169" s="46" t="s">
        <v>692</v>
      </c>
      <c r="D169" s="46" t="s">
        <v>20</v>
      </c>
      <c r="E169" s="68">
        <v>50000</v>
      </c>
      <c r="F169" s="46"/>
      <c r="G169" s="46"/>
    </row>
    <row r="170" spans="1:7" ht="21" x14ac:dyDescent="0.35">
      <c r="A170">
        <v>116</v>
      </c>
      <c r="B170" s="46">
        <v>165</v>
      </c>
      <c r="C170" s="46" t="s">
        <v>693</v>
      </c>
      <c r="D170" s="46" t="s">
        <v>20</v>
      </c>
      <c r="E170" s="68">
        <v>50000</v>
      </c>
      <c r="F170" s="46"/>
      <c r="G170" s="46"/>
    </row>
    <row r="171" spans="1:7" ht="21" x14ac:dyDescent="0.35">
      <c r="A171">
        <v>117</v>
      </c>
      <c r="B171" s="46">
        <v>166</v>
      </c>
      <c r="C171" s="46" t="s">
        <v>694</v>
      </c>
      <c r="D171" s="46" t="s">
        <v>20</v>
      </c>
      <c r="E171" s="68">
        <v>50000</v>
      </c>
      <c r="F171" s="46"/>
      <c r="G171" s="46"/>
    </row>
    <row r="172" spans="1:7" ht="21" x14ac:dyDescent="0.35">
      <c r="A172">
        <v>118</v>
      </c>
      <c r="B172" s="46">
        <v>167</v>
      </c>
      <c r="C172" s="46" t="s">
        <v>1110</v>
      </c>
      <c r="D172" s="46" t="s">
        <v>20</v>
      </c>
      <c r="E172" s="68">
        <v>50000</v>
      </c>
      <c r="F172" s="46"/>
      <c r="G172" s="46"/>
    </row>
    <row r="173" spans="1:7" ht="21" x14ac:dyDescent="0.35">
      <c r="A173">
        <v>119</v>
      </c>
      <c r="B173" s="46">
        <v>168</v>
      </c>
      <c r="C173" s="46" t="s">
        <v>1111</v>
      </c>
      <c r="D173" s="46" t="s">
        <v>20</v>
      </c>
      <c r="E173" s="68">
        <v>20000</v>
      </c>
      <c r="F173" s="46"/>
      <c r="G173" s="46"/>
    </row>
    <row r="174" spans="1:7" ht="21" x14ac:dyDescent="0.35">
      <c r="A174">
        <v>120</v>
      </c>
      <c r="B174" s="46">
        <v>169</v>
      </c>
      <c r="C174" s="46" t="s">
        <v>696</v>
      </c>
      <c r="D174" s="46" t="s">
        <v>20</v>
      </c>
      <c r="E174" s="68">
        <v>15000</v>
      </c>
      <c r="F174" s="46"/>
      <c r="G174" s="46"/>
    </row>
    <row r="175" spans="1:7" ht="21" x14ac:dyDescent="0.35">
      <c r="A175">
        <v>121</v>
      </c>
      <c r="B175" s="46">
        <v>170</v>
      </c>
      <c r="C175" s="46" t="s">
        <v>1112</v>
      </c>
      <c r="D175" s="46" t="s">
        <v>20</v>
      </c>
      <c r="E175" s="68">
        <v>10000</v>
      </c>
      <c r="F175" s="46"/>
      <c r="G175" s="46"/>
    </row>
    <row r="176" spans="1:7" ht="21" x14ac:dyDescent="0.35">
      <c r="A176">
        <v>122</v>
      </c>
      <c r="B176" s="46">
        <v>171</v>
      </c>
      <c r="C176" s="46" t="s">
        <v>700</v>
      </c>
      <c r="D176" s="46" t="s">
        <v>20</v>
      </c>
      <c r="E176" s="68">
        <v>20000</v>
      </c>
      <c r="F176" s="46"/>
      <c r="G176" s="46"/>
    </row>
    <row r="177" spans="1:7" ht="21" x14ac:dyDescent="0.35">
      <c r="A177">
        <v>123</v>
      </c>
      <c r="B177" s="46">
        <v>172</v>
      </c>
      <c r="C177" s="46" t="s">
        <v>466</v>
      </c>
      <c r="D177" s="46" t="s">
        <v>20</v>
      </c>
      <c r="E177" s="68">
        <v>10000</v>
      </c>
      <c r="F177" s="46"/>
      <c r="G177" s="46"/>
    </row>
    <row r="178" spans="1:7" ht="21" x14ac:dyDescent="0.35">
      <c r="A178">
        <v>124</v>
      </c>
      <c r="B178" s="46">
        <v>173</v>
      </c>
      <c r="C178" s="46" t="s">
        <v>467</v>
      </c>
      <c r="D178" s="46" t="s">
        <v>20</v>
      </c>
      <c r="E178" s="68">
        <v>60000</v>
      </c>
      <c r="F178" s="46"/>
      <c r="G178" s="46"/>
    </row>
    <row r="179" spans="1:7" ht="21" x14ac:dyDescent="0.35">
      <c r="A179">
        <v>125</v>
      </c>
      <c r="B179" s="46">
        <v>174</v>
      </c>
      <c r="C179" s="46" t="s">
        <v>701</v>
      </c>
      <c r="D179" s="46" t="s">
        <v>20</v>
      </c>
      <c r="E179" s="68">
        <v>50000</v>
      </c>
      <c r="F179" s="46"/>
      <c r="G179" s="46"/>
    </row>
    <row r="180" spans="1:7" ht="21" x14ac:dyDescent="0.35">
      <c r="A180">
        <v>126</v>
      </c>
      <c r="B180" s="46">
        <v>175</v>
      </c>
      <c r="C180" s="46" t="s">
        <v>468</v>
      </c>
      <c r="D180" s="46" t="s">
        <v>20</v>
      </c>
      <c r="E180" s="68">
        <v>50000</v>
      </c>
      <c r="F180" s="46"/>
      <c r="G180" s="46"/>
    </row>
    <row r="181" spans="1:7" ht="21" x14ac:dyDescent="0.35">
      <c r="A181">
        <v>127</v>
      </c>
      <c r="B181" s="46">
        <v>176</v>
      </c>
      <c r="C181" s="46" t="s">
        <v>920</v>
      </c>
      <c r="D181" s="46" t="s">
        <v>20</v>
      </c>
      <c r="E181" s="68">
        <v>50000</v>
      </c>
      <c r="F181" s="46"/>
      <c r="G181" s="46"/>
    </row>
    <row r="182" spans="1:7" ht="21" x14ac:dyDescent="0.35">
      <c r="A182">
        <v>128</v>
      </c>
      <c r="B182" s="46">
        <v>177</v>
      </c>
      <c r="C182" s="46" t="s">
        <v>472</v>
      </c>
      <c r="D182" s="46" t="s">
        <v>20</v>
      </c>
      <c r="E182" s="68">
        <v>10000</v>
      </c>
      <c r="F182" s="46"/>
      <c r="G182" s="46"/>
    </row>
    <row r="183" spans="1:7" ht="21" x14ac:dyDescent="0.35">
      <c r="A183">
        <v>129</v>
      </c>
      <c r="B183" s="46">
        <v>178</v>
      </c>
      <c r="C183" s="46" t="s">
        <v>473</v>
      </c>
      <c r="D183" s="46" t="s">
        <v>20</v>
      </c>
      <c r="E183" s="68">
        <v>10000</v>
      </c>
      <c r="F183" s="46"/>
      <c r="G183" s="46"/>
    </row>
    <row r="184" spans="1:7" ht="21" x14ac:dyDescent="0.35">
      <c r="A184">
        <v>130</v>
      </c>
      <c r="B184" s="46">
        <v>179</v>
      </c>
      <c r="C184" s="46" t="s">
        <v>474</v>
      </c>
      <c r="D184" s="46" t="s">
        <v>20</v>
      </c>
      <c r="E184" s="68">
        <v>10000</v>
      </c>
      <c r="F184" s="46"/>
      <c r="G184" s="46"/>
    </row>
    <row r="185" spans="1:7" ht="21" x14ac:dyDescent="0.35">
      <c r="A185">
        <v>131</v>
      </c>
      <c r="B185" s="46">
        <v>180</v>
      </c>
      <c r="C185" s="46" t="s">
        <v>705</v>
      </c>
      <c r="D185" s="46" t="s">
        <v>20</v>
      </c>
      <c r="E185" s="68">
        <v>5000</v>
      </c>
      <c r="F185" s="46"/>
      <c r="G185" s="46"/>
    </row>
    <row r="186" spans="1:7" ht="21" x14ac:dyDescent="0.35">
      <c r="A186">
        <v>132</v>
      </c>
      <c r="B186" s="46">
        <v>181</v>
      </c>
      <c r="C186" s="46" t="s">
        <v>707</v>
      </c>
      <c r="D186" s="46" t="s">
        <v>20</v>
      </c>
      <c r="E186" s="68">
        <v>150000</v>
      </c>
      <c r="F186" s="46"/>
      <c r="G186" s="46"/>
    </row>
    <row r="187" spans="1:7" ht="21" x14ac:dyDescent="0.35">
      <c r="A187">
        <v>133</v>
      </c>
      <c r="B187" s="46">
        <v>182</v>
      </c>
      <c r="C187" s="46" t="s">
        <v>708</v>
      </c>
      <c r="D187" s="46" t="s">
        <v>20</v>
      </c>
      <c r="E187" s="68">
        <v>100000</v>
      </c>
      <c r="F187" s="46"/>
      <c r="G187" s="46"/>
    </row>
    <row r="188" spans="1:7" ht="21" x14ac:dyDescent="0.35">
      <c r="A188">
        <v>134</v>
      </c>
      <c r="B188" s="46">
        <v>183</v>
      </c>
      <c r="C188" s="46" t="s">
        <v>709</v>
      </c>
      <c r="D188" s="46" t="s">
        <v>20</v>
      </c>
      <c r="E188" s="68">
        <v>100000</v>
      </c>
      <c r="F188" s="46"/>
      <c r="G188" s="46"/>
    </row>
    <row r="189" spans="1:7" ht="21" x14ac:dyDescent="0.35">
      <c r="A189">
        <v>135</v>
      </c>
      <c r="B189" s="46">
        <v>184</v>
      </c>
      <c r="C189" s="46" t="s">
        <v>721</v>
      </c>
      <c r="D189" s="46" t="s">
        <v>20</v>
      </c>
      <c r="E189" s="68">
        <v>150000</v>
      </c>
      <c r="F189" s="46"/>
      <c r="G189" s="46"/>
    </row>
    <row r="190" spans="1:7" ht="21" x14ac:dyDescent="0.35">
      <c r="A190">
        <v>136</v>
      </c>
      <c r="B190" s="46">
        <v>185</v>
      </c>
      <c r="C190" s="46" t="s">
        <v>921</v>
      </c>
      <c r="D190" s="46" t="s">
        <v>20</v>
      </c>
      <c r="E190" s="68">
        <v>50000</v>
      </c>
      <c r="F190" s="46"/>
      <c r="G190" s="46"/>
    </row>
    <row r="191" spans="1:7" ht="21" x14ac:dyDescent="0.35">
      <c r="A191">
        <v>137</v>
      </c>
      <c r="B191" s="46">
        <v>186</v>
      </c>
      <c r="C191" s="46" t="s">
        <v>478</v>
      </c>
      <c r="D191" s="46" t="s">
        <v>20</v>
      </c>
      <c r="E191" s="68">
        <v>10000</v>
      </c>
      <c r="F191" s="46"/>
      <c r="G191" s="46"/>
    </row>
    <row r="192" spans="1:7" ht="21" x14ac:dyDescent="0.35">
      <c r="A192">
        <v>138</v>
      </c>
      <c r="B192" s="46">
        <v>187</v>
      </c>
      <c r="C192" s="46" t="s">
        <v>479</v>
      </c>
      <c r="D192" s="46" t="s">
        <v>20</v>
      </c>
      <c r="E192" s="68">
        <v>10000</v>
      </c>
      <c r="F192" s="46"/>
      <c r="G192" s="46"/>
    </row>
    <row r="193" spans="1:7" ht="21" x14ac:dyDescent="0.35">
      <c r="A193">
        <v>139</v>
      </c>
      <c r="B193" s="46">
        <v>188</v>
      </c>
      <c r="C193" s="46" t="s">
        <v>723</v>
      </c>
      <c r="D193" s="46" t="s">
        <v>20</v>
      </c>
      <c r="E193" s="68">
        <v>100000</v>
      </c>
      <c r="F193" s="46"/>
      <c r="G193" s="46"/>
    </row>
    <row r="194" spans="1:7" ht="21" x14ac:dyDescent="0.35">
      <c r="A194">
        <v>140</v>
      </c>
      <c r="B194" s="46">
        <v>189</v>
      </c>
      <c r="C194" s="46" t="s">
        <v>481</v>
      </c>
      <c r="D194" s="46" t="s">
        <v>20</v>
      </c>
      <c r="E194" s="68">
        <v>10000</v>
      </c>
      <c r="F194" s="46"/>
      <c r="G194" s="46"/>
    </row>
    <row r="195" spans="1:7" ht="21" x14ac:dyDescent="0.35">
      <c r="A195">
        <v>141</v>
      </c>
      <c r="B195" s="46">
        <v>190</v>
      </c>
      <c r="C195" s="46" t="s">
        <v>724</v>
      </c>
      <c r="D195" s="46" t="s">
        <v>20</v>
      </c>
      <c r="E195" s="68">
        <v>5000</v>
      </c>
      <c r="F195" s="46"/>
      <c r="G195" s="46"/>
    </row>
    <row r="196" spans="1:7" ht="21" x14ac:dyDescent="0.35">
      <c r="A196">
        <v>142</v>
      </c>
      <c r="B196" s="46">
        <v>191</v>
      </c>
      <c r="C196" s="46" t="s">
        <v>1113</v>
      </c>
      <c r="D196" s="46" t="s">
        <v>20</v>
      </c>
      <c r="E196" s="68">
        <v>300000</v>
      </c>
      <c r="F196" s="46"/>
      <c r="G196" s="46"/>
    </row>
    <row r="197" spans="1:7" ht="21" x14ac:dyDescent="0.35">
      <c r="A197">
        <v>143</v>
      </c>
      <c r="B197" s="46">
        <v>192</v>
      </c>
      <c r="C197" s="46" t="s">
        <v>1114</v>
      </c>
      <c r="D197" s="46" t="s">
        <v>20</v>
      </c>
      <c r="E197" s="68">
        <v>200000</v>
      </c>
      <c r="F197" s="46"/>
      <c r="G197" s="46"/>
    </row>
    <row r="198" spans="1:7" ht="21" x14ac:dyDescent="0.35">
      <c r="A198">
        <v>144</v>
      </c>
      <c r="B198" s="46">
        <v>193</v>
      </c>
      <c r="C198" s="46" t="s">
        <v>1115</v>
      </c>
      <c r="D198" s="46" t="s">
        <v>20</v>
      </c>
      <c r="E198" s="68">
        <v>300000</v>
      </c>
      <c r="F198" s="46"/>
      <c r="G198" s="46"/>
    </row>
    <row r="199" spans="1:7" ht="21" x14ac:dyDescent="0.35">
      <c r="A199">
        <v>145</v>
      </c>
      <c r="B199" s="46">
        <v>194</v>
      </c>
      <c r="C199" s="46" t="s">
        <v>1116</v>
      </c>
      <c r="D199" s="46" t="s">
        <v>20</v>
      </c>
      <c r="E199" s="68">
        <v>200000</v>
      </c>
      <c r="F199" s="46"/>
      <c r="G199" s="46"/>
    </row>
    <row r="200" spans="1:7" ht="21" x14ac:dyDescent="0.35">
      <c r="A200">
        <v>146</v>
      </c>
      <c r="B200" s="46">
        <v>195</v>
      </c>
      <c r="C200" s="46" t="s">
        <v>1117</v>
      </c>
      <c r="D200" s="46" t="s">
        <v>20</v>
      </c>
      <c r="E200" s="68">
        <v>300000</v>
      </c>
      <c r="F200" s="46"/>
      <c r="G200" s="46"/>
    </row>
    <row r="201" spans="1:7" ht="21" x14ac:dyDescent="0.35">
      <c r="A201">
        <v>147</v>
      </c>
      <c r="B201" s="46">
        <v>196</v>
      </c>
      <c r="C201" s="46" t="s">
        <v>1118</v>
      </c>
      <c r="D201" s="46" t="s">
        <v>20</v>
      </c>
      <c r="E201" s="68">
        <v>300000</v>
      </c>
      <c r="F201" s="46"/>
      <c r="G201" s="46"/>
    </row>
    <row r="202" spans="1:7" ht="21" x14ac:dyDescent="0.35">
      <c r="A202">
        <v>148</v>
      </c>
      <c r="B202" s="46">
        <v>197</v>
      </c>
      <c r="C202" s="46" t="s">
        <v>1119</v>
      </c>
      <c r="D202" s="46" t="s">
        <v>20</v>
      </c>
      <c r="E202" s="68">
        <v>300000</v>
      </c>
      <c r="F202" s="46"/>
      <c r="G202" s="46"/>
    </row>
    <row r="203" spans="1:7" ht="21" x14ac:dyDescent="0.35">
      <c r="A203">
        <v>149</v>
      </c>
      <c r="B203" s="46">
        <v>198</v>
      </c>
      <c r="C203" s="46" t="s">
        <v>1120</v>
      </c>
      <c r="D203" s="46" t="s">
        <v>20</v>
      </c>
      <c r="E203" s="68">
        <v>100000</v>
      </c>
      <c r="F203" s="46"/>
      <c r="G203" s="46"/>
    </row>
    <row r="204" spans="1:7" ht="21" x14ac:dyDescent="0.35">
      <c r="A204">
        <v>150</v>
      </c>
      <c r="B204" s="46">
        <v>199</v>
      </c>
      <c r="C204" s="46" t="s">
        <v>1121</v>
      </c>
      <c r="D204" s="46" t="s">
        <v>20</v>
      </c>
      <c r="E204" s="68">
        <v>100000</v>
      </c>
      <c r="F204" s="46"/>
      <c r="G204" s="46"/>
    </row>
    <row r="205" spans="1:7" ht="21" x14ac:dyDescent="0.35">
      <c r="A205">
        <v>151</v>
      </c>
      <c r="B205" s="46">
        <v>200</v>
      </c>
      <c r="C205" s="46" t="s">
        <v>1122</v>
      </c>
      <c r="D205" s="46" t="s">
        <v>20</v>
      </c>
      <c r="E205" s="68">
        <v>100000</v>
      </c>
      <c r="F205" s="46"/>
      <c r="G205" s="46"/>
    </row>
    <row r="206" spans="1:7" ht="21" x14ac:dyDescent="0.35">
      <c r="A206">
        <v>152</v>
      </c>
      <c r="B206" s="46">
        <v>201</v>
      </c>
      <c r="C206" s="46" t="s">
        <v>1123</v>
      </c>
      <c r="D206" s="46" t="s">
        <v>20</v>
      </c>
      <c r="E206" s="68">
        <v>100000</v>
      </c>
      <c r="F206" s="46"/>
      <c r="G206" s="46"/>
    </row>
    <row r="207" spans="1:7" ht="21" x14ac:dyDescent="0.35">
      <c r="A207">
        <v>153</v>
      </c>
      <c r="B207" s="46">
        <v>202</v>
      </c>
      <c r="C207" s="46" t="s">
        <v>1124</v>
      </c>
      <c r="D207" s="46" t="s">
        <v>20</v>
      </c>
      <c r="E207" s="68">
        <v>100000</v>
      </c>
      <c r="F207" s="46"/>
      <c r="G207" s="46"/>
    </row>
    <row r="208" spans="1:7" ht="21" x14ac:dyDescent="0.35">
      <c r="A208">
        <v>154</v>
      </c>
      <c r="B208" s="46">
        <v>203</v>
      </c>
      <c r="C208" s="46" t="s">
        <v>1125</v>
      </c>
      <c r="D208" s="46" t="s">
        <v>20</v>
      </c>
      <c r="E208" s="68">
        <v>100000</v>
      </c>
      <c r="F208" s="46"/>
      <c r="G208" s="46"/>
    </row>
    <row r="209" spans="1:7" ht="21" x14ac:dyDescent="0.35">
      <c r="A209">
        <v>155</v>
      </c>
      <c r="B209" s="46">
        <v>204</v>
      </c>
      <c r="C209" s="46" t="s">
        <v>1126</v>
      </c>
      <c r="D209" s="46" t="s">
        <v>20</v>
      </c>
      <c r="E209" s="68">
        <v>100000</v>
      </c>
      <c r="F209" s="46"/>
      <c r="G209" s="46"/>
    </row>
    <row r="210" spans="1:7" ht="21" x14ac:dyDescent="0.35">
      <c r="A210">
        <v>156</v>
      </c>
      <c r="B210" s="46">
        <v>205</v>
      </c>
      <c r="C210" s="46" t="s">
        <v>1127</v>
      </c>
      <c r="D210" s="46" t="s">
        <v>20</v>
      </c>
      <c r="E210" s="68">
        <v>100000</v>
      </c>
      <c r="F210" s="46"/>
      <c r="G210" s="46"/>
    </row>
    <row r="211" spans="1:7" ht="21" x14ac:dyDescent="0.35">
      <c r="A211">
        <v>157</v>
      </c>
      <c r="B211" s="46">
        <v>206</v>
      </c>
      <c r="C211" s="46" t="s">
        <v>1128</v>
      </c>
      <c r="D211" s="46" t="s">
        <v>20</v>
      </c>
      <c r="E211" s="68">
        <v>100000</v>
      </c>
      <c r="F211" s="46"/>
      <c r="G211" s="46"/>
    </row>
    <row r="212" spans="1:7" ht="21" x14ac:dyDescent="0.35">
      <c r="A212">
        <v>158</v>
      </c>
      <c r="B212" s="46">
        <v>207</v>
      </c>
      <c r="C212" s="46" t="s">
        <v>1129</v>
      </c>
      <c r="D212" s="46" t="s">
        <v>20</v>
      </c>
      <c r="E212" s="68">
        <v>100000</v>
      </c>
      <c r="F212" s="46"/>
      <c r="G212" s="46"/>
    </row>
    <row r="213" spans="1:7" ht="21" x14ac:dyDescent="0.35">
      <c r="A213">
        <v>159</v>
      </c>
      <c r="B213" s="46">
        <v>208</v>
      </c>
      <c r="C213" s="46" t="s">
        <v>1130</v>
      </c>
      <c r="D213" s="46" t="s">
        <v>20</v>
      </c>
      <c r="E213" s="68">
        <v>100000</v>
      </c>
      <c r="F213" s="46"/>
      <c r="G213" s="46"/>
    </row>
    <row r="214" spans="1:7" ht="21" x14ac:dyDescent="0.35">
      <c r="A214">
        <v>160</v>
      </c>
      <c r="B214" s="46">
        <v>209</v>
      </c>
      <c r="C214" s="46" t="s">
        <v>1131</v>
      </c>
      <c r="D214" s="46" t="s">
        <v>20</v>
      </c>
      <c r="E214" s="68">
        <v>300000</v>
      </c>
      <c r="F214" s="46"/>
      <c r="G214" s="46"/>
    </row>
    <row r="215" spans="1:7" ht="21" x14ac:dyDescent="0.35">
      <c r="A215">
        <v>161</v>
      </c>
      <c r="B215" s="46">
        <v>210</v>
      </c>
      <c r="C215" s="46" t="s">
        <v>1132</v>
      </c>
      <c r="D215" s="46" t="s">
        <v>20</v>
      </c>
      <c r="E215" s="68">
        <v>100000</v>
      </c>
      <c r="F215" s="46"/>
      <c r="G215" s="46"/>
    </row>
    <row r="216" spans="1:7" ht="21" x14ac:dyDescent="0.35">
      <c r="A216">
        <v>162</v>
      </c>
      <c r="B216" s="46">
        <v>211</v>
      </c>
      <c r="C216" s="46" t="s">
        <v>1133</v>
      </c>
      <c r="D216" s="46" t="s">
        <v>20</v>
      </c>
      <c r="E216" s="68">
        <v>100000</v>
      </c>
      <c r="F216" s="46"/>
      <c r="G216" s="46"/>
    </row>
    <row r="217" spans="1:7" ht="21" x14ac:dyDescent="0.35">
      <c r="A217">
        <v>163</v>
      </c>
      <c r="B217" s="46">
        <v>212</v>
      </c>
      <c r="C217" s="46" t="s">
        <v>1134</v>
      </c>
      <c r="D217" s="46" t="s">
        <v>20</v>
      </c>
      <c r="E217" s="68">
        <v>100000</v>
      </c>
      <c r="F217" s="46"/>
      <c r="G217" s="46"/>
    </row>
    <row r="218" spans="1:7" ht="21" x14ac:dyDescent="0.35">
      <c r="A218">
        <v>164</v>
      </c>
      <c r="B218" s="46">
        <v>213</v>
      </c>
      <c r="C218" s="46" t="s">
        <v>1135</v>
      </c>
      <c r="D218" s="46" t="s">
        <v>20</v>
      </c>
      <c r="E218" s="68">
        <v>50000</v>
      </c>
      <c r="F218" s="46"/>
      <c r="G218" s="46"/>
    </row>
    <row r="219" spans="1:7" ht="21" x14ac:dyDescent="0.35">
      <c r="A219">
        <v>165</v>
      </c>
      <c r="B219" s="46">
        <v>214</v>
      </c>
      <c r="C219" s="46" t="s">
        <v>1136</v>
      </c>
      <c r="D219" s="46" t="s">
        <v>20</v>
      </c>
      <c r="E219" s="68">
        <v>50000</v>
      </c>
      <c r="F219" s="46"/>
      <c r="G219" s="46"/>
    </row>
    <row r="220" spans="1:7" ht="21" x14ac:dyDescent="0.35">
      <c r="A220">
        <v>166</v>
      </c>
      <c r="B220" s="46">
        <v>215</v>
      </c>
      <c r="C220" s="46" t="s">
        <v>1137</v>
      </c>
      <c r="D220" s="46" t="s">
        <v>20</v>
      </c>
      <c r="E220" s="68">
        <v>100000</v>
      </c>
      <c r="F220" s="46"/>
      <c r="G220" s="46"/>
    </row>
    <row r="221" spans="1:7" ht="21" x14ac:dyDescent="0.35">
      <c r="A221">
        <v>167</v>
      </c>
      <c r="B221" s="46">
        <v>216</v>
      </c>
      <c r="C221" s="46" t="s">
        <v>1138</v>
      </c>
      <c r="D221" s="46" t="s">
        <v>20</v>
      </c>
      <c r="E221" s="68">
        <v>100000</v>
      </c>
      <c r="F221" s="46"/>
      <c r="G221" s="46"/>
    </row>
    <row r="222" spans="1:7" ht="21" x14ac:dyDescent="0.35">
      <c r="A222">
        <v>168</v>
      </c>
      <c r="B222" s="46">
        <v>217</v>
      </c>
      <c r="C222" s="46" t="s">
        <v>1139</v>
      </c>
      <c r="D222" s="46" t="s">
        <v>20</v>
      </c>
      <c r="E222" s="68">
        <v>100000</v>
      </c>
      <c r="F222" s="46"/>
      <c r="G222" s="46"/>
    </row>
    <row r="223" spans="1:7" ht="21" x14ac:dyDescent="0.35">
      <c r="A223">
        <v>169</v>
      </c>
      <c r="B223" s="46">
        <v>218</v>
      </c>
      <c r="C223" s="46" t="s">
        <v>776</v>
      </c>
      <c r="D223" s="46" t="s">
        <v>20</v>
      </c>
      <c r="E223" s="68">
        <v>100000</v>
      </c>
      <c r="F223" s="46"/>
      <c r="G223" s="46"/>
    </row>
    <row r="224" spans="1:7" ht="21" x14ac:dyDescent="0.35">
      <c r="A224">
        <v>170</v>
      </c>
      <c r="B224" s="46">
        <v>219</v>
      </c>
      <c r="C224" s="46" t="s">
        <v>483</v>
      </c>
      <c r="D224" s="46" t="s">
        <v>20</v>
      </c>
      <c r="E224" s="68">
        <v>500000</v>
      </c>
      <c r="F224" s="46"/>
      <c r="G224" s="46"/>
    </row>
    <row r="225" spans="1:7" ht="21" x14ac:dyDescent="0.35">
      <c r="A225">
        <v>171</v>
      </c>
      <c r="B225" s="46">
        <v>220</v>
      </c>
      <c r="C225" s="46" t="s">
        <v>484</v>
      </c>
      <c r="D225" s="46" t="s">
        <v>20</v>
      </c>
      <c r="E225" s="68">
        <v>100000</v>
      </c>
      <c r="F225" s="46"/>
      <c r="G225" s="46"/>
    </row>
    <row r="226" spans="1:7" ht="21" x14ac:dyDescent="0.35">
      <c r="A226">
        <v>172</v>
      </c>
      <c r="B226" s="46">
        <v>221</v>
      </c>
      <c r="C226" s="46" t="s">
        <v>434</v>
      </c>
      <c r="D226" s="46" t="s">
        <v>20</v>
      </c>
      <c r="E226" s="68">
        <v>1296000</v>
      </c>
      <c r="F226" s="46"/>
      <c r="G226" s="46"/>
    </row>
    <row r="227" spans="1:7" ht="21" x14ac:dyDescent="0.35">
      <c r="A227">
        <v>173</v>
      </c>
      <c r="B227" s="46">
        <v>222</v>
      </c>
      <c r="C227" s="46" t="s">
        <v>486</v>
      </c>
      <c r="D227" s="46" t="s">
        <v>20</v>
      </c>
      <c r="E227" s="68">
        <v>200000</v>
      </c>
      <c r="F227" s="46"/>
      <c r="G227" s="46"/>
    </row>
    <row r="228" spans="1:7" ht="21" x14ac:dyDescent="0.35">
      <c r="A228">
        <v>174</v>
      </c>
      <c r="B228" s="46">
        <v>223</v>
      </c>
      <c r="C228" s="46" t="s">
        <v>939</v>
      </c>
      <c r="D228" s="46" t="s">
        <v>20</v>
      </c>
      <c r="E228" s="68">
        <v>50000</v>
      </c>
      <c r="F228" s="46"/>
      <c r="G228" s="46"/>
    </row>
    <row r="229" spans="1:7" ht="21" x14ac:dyDescent="0.35">
      <c r="A229">
        <v>175</v>
      </c>
      <c r="B229" s="46">
        <v>224</v>
      </c>
      <c r="C229" s="46" t="s">
        <v>779</v>
      </c>
      <c r="D229" s="46" t="s">
        <v>20</v>
      </c>
      <c r="E229" s="68">
        <v>10000</v>
      </c>
      <c r="F229" s="46"/>
      <c r="G229" s="46"/>
    </row>
    <row r="230" spans="1:7" ht="21" x14ac:dyDescent="0.35">
      <c r="A230">
        <v>176</v>
      </c>
      <c r="B230" s="46">
        <v>225</v>
      </c>
      <c r="C230" s="46" t="s">
        <v>499</v>
      </c>
      <c r="D230" s="46" t="s">
        <v>20</v>
      </c>
      <c r="E230" s="68">
        <v>20000</v>
      </c>
      <c r="F230" s="46"/>
      <c r="G230" s="46"/>
    </row>
    <row r="231" spans="1:7" ht="21" x14ac:dyDescent="0.35">
      <c r="A231">
        <v>177</v>
      </c>
      <c r="B231" s="46">
        <v>226</v>
      </c>
      <c r="C231" s="46" t="s">
        <v>500</v>
      </c>
      <c r="D231" s="46" t="s">
        <v>20</v>
      </c>
      <c r="E231" s="68">
        <v>5000</v>
      </c>
      <c r="F231" s="46"/>
      <c r="G231" s="46"/>
    </row>
    <row r="232" spans="1:7" ht="21" x14ac:dyDescent="0.35">
      <c r="A232">
        <v>178</v>
      </c>
      <c r="B232" s="46">
        <v>227</v>
      </c>
      <c r="C232" s="46" t="s">
        <v>780</v>
      </c>
      <c r="D232" s="46" t="s">
        <v>20</v>
      </c>
      <c r="E232" s="68">
        <v>5000</v>
      </c>
      <c r="F232" s="46"/>
      <c r="G232" s="46"/>
    </row>
    <row r="233" spans="1:7" ht="21" x14ac:dyDescent="0.35">
      <c r="A233">
        <v>179</v>
      </c>
      <c r="B233" s="46">
        <v>228</v>
      </c>
      <c r="C233" s="46" t="s">
        <v>502</v>
      </c>
      <c r="D233" s="46" t="s">
        <v>20</v>
      </c>
      <c r="E233" s="68">
        <v>80000</v>
      </c>
      <c r="F233" s="46"/>
      <c r="G233" s="46"/>
    </row>
    <row r="234" spans="1:7" ht="21" x14ac:dyDescent="0.35">
      <c r="A234">
        <v>180</v>
      </c>
      <c r="B234" s="46">
        <v>229</v>
      </c>
      <c r="C234" s="46" t="s">
        <v>1140</v>
      </c>
      <c r="D234" s="46" t="s">
        <v>20</v>
      </c>
      <c r="E234" s="68">
        <v>200000</v>
      </c>
      <c r="F234" s="46"/>
      <c r="G234" s="46"/>
    </row>
    <row r="235" spans="1:7" ht="21" x14ac:dyDescent="0.35">
      <c r="A235">
        <v>181</v>
      </c>
      <c r="B235" s="46">
        <v>230</v>
      </c>
      <c r="C235" s="46" t="s">
        <v>1141</v>
      </c>
      <c r="D235" s="46" t="s">
        <v>20</v>
      </c>
      <c r="E235" s="68">
        <v>100000</v>
      </c>
      <c r="F235" s="46"/>
      <c r="G235" s="46"/>
    </row>
    <row r="236" spans="1:7" ht="21" x14ac:dyDescent="0.35">
      <c r="A236">
        <v>182</v>
      </c>
      <c r="B236" s="46">
        <v>231</v>
      </c>
      <c r="C236" s="46" t="s">
        <v>1142</v>
      </c>
      <c r="D236" s="46" t="s">
        <v>20</v>
      </c>
      <c r="E236" s="68">
        <v>100000</v>
      </c>
      <c r="F236" s="46"/>
      <c r="G236" s="46"/>
    </row>
    <row r="237" spans="1:7" ht="21" x14ac:dyDescent="0.35">
      <c r="A237">
        <v>183</v>
      </c>
      <c r="B237" s="46">
        <v>232</v>
      </c>
      <c r="C237" s="46" t="s">
        <v>1143</v>
      </c>
      <c r="D237" s="46" t="s">
        <v>20</v>
      </c>
      <c r="E237" s="68">
        <v>100000</v>
      </c>
      <c r="F237" s="46"/>
      <c r="G237" s="46"/>
    </row>
    <row r="238" spans="1:7" ht="21" x14ac:dyDescent="0.35">
      <c r="A238">
        <v>184</v>
      </c>
      <c r="B238" s="46">
        <v>233</v>
      </c>
      <c r="C238" s="46" t="s">
        <v>1144</v>
      </c>
      <c r="D238" s="46" t="s">
        <v>20</v>
      </c>
      <c r="E238" s="68">
        <v>300000</v>
      </c>
      <c r="F238" s="46"/>
      <c r="G238" s="46"/>
    </row>
    <row r="239" spans="1:7" ht="21" x14ac:dyDescent="0.35">
      <c r="A239">
        <v>185</v>
      </c>
      <c r="B239" s="46">
        <v>234</v>
      </c>
      <c r="C239" s="46" t="s">
        <v>1145</v>
      </c>
      <c r="D239" s="46" t="s">
        <v>20</v>
      </c>
      <c r="E239" s="68">
        <v>100000</v>
      </c>
      <c r="F239" s="46"/>
      <c r="G239" s="46"/>
    </row>
    <row r="240" spans="1:7" ht="21" x14ac:dyDescent="0.35">
      <c r="A240">
        <v>186</v>
      </c>
      <c r="B240" s="46">
        <v>235</v>
      </c>
      <c r="C240" s="46" t="s">
        <v>789</v>
      </c>
      <c r="D240" s="46" t="s">
        <v>20</v>
      </c>
      <c r="E240" s="68">
        <v>10000</v>
      </c>
      <c r="F240" s="46"/>
      <c r="G240" s="46"/>
    </row>
    <row r="241" spans="1:7" ht="21" x14ac:dyDescent="0.35">
      <c r="A241">
        <v>187</v>
      </c>
      <c r="B241" s="46">
        <v>236</v>
      </c>
      <c r="C241" s="46" t="s">
        <v>790</v>
      </c>
      <c r="D241" s="46" t="s">
        <v>20</v>
      </c>
      <c r="E241" s="68">
        <v>10000</v>
      </c>
      <c r="F241" s="46"/>
      <c r="G241" s="46"/>
    </row>
    <row r="242" spans="1:7" ht="21" x14ac:dyDescent="0.35">
      <c r="A242">
        <v>188</v>
      </c>
      <c r="B242" s="46">
        <v>237</v>
      </c>
      <c r="C242" s="46" t="s">
        <v>645</v>
      </c>
      <c r="D242" s="46" t="s">
        <v>20</v>
      </c>
      <c r="E242" s="68">
        <v>5000</v>
      </c>
      <c r="F242" s="46"/>
      <c r="G242" s="46"/>
    </row>
    <row r="243" spans="1:7" ht="21" x14ac:dyDescent="0.35">
      <c r="A243">
        <v>189</v>
      </c>
      <c r="B243" s="46">
        <v>238</v>
      </c>
      <c r="C243" s="46" t="s">
        <v>791</v>
      </c>
      <c r="D243" s="46" t="s">
        <v>20</v>
      </c>
      <c r="E243" s="68">
        <v>10000</v>
      </c>
      <c r="F243" s="46"/>
      <c r="G243" s="46"/>
    </row>
    <row r="244" spans="1:7" ht="21" x14ac:dyDescent="0.35">
      <c r="A244">
        <v>190</v>
      </c>
      <c r="B244" s="46">
        <v>239</v>
      </c>
      <c r="C244" s="46" t="s">
        <v>513</v>
      </c>
      <c r="D244" s="46" t="s">
        <v>20</v>
      </c>
      <c r="E244" s="68">
        <v>10000</v>
      </c>
      <c r="F244" s="46"/>
      <c r="G244" s="46"/>
    </row>
    <row r="245" spans="1:7" ht="21" x14ac:dyDescent="0.35">
      <c r="A245">
        <v>191</v>
      </c>
      <c r="B245" s="46">
        <v>240</v>
      </c>
      <c r="C245" s="46" t="s">
        <v>792</v>
      </c>
      <c r="D245" s="46" t="s">
        <v>20</v>
      </c>
      <c r="E245" s="68">
        <v>5000</v>
      </c>
      <c r="F245" s="46"/>
      <c r="G245" s="46"/>
    </row>
    <row r="246" spans="1:7" ht="21" x14ac:dyDescent="0.35">
      <c r="A246">
        <v>192</v>
      </c>
      <c r="B246" s="46">
        <v>241</v>
      </c>
      <c r="C246" s="46" t="s">
        <v>793</v>
      </c>
      <c r="D246" s="46" t="s">
        <v>20</v>
      </c>
      <c r="E246" s="68">
        <v>54000</v>
      </c>
      <c r="F246" s="46"/>
      <c r="G246" s="46"/>
    </row>
    <row r="247" spans="1:7" ht="21" x14ac:dyDescent="0.35">
      <c r="A247">
        <v>193</v>
      </c>
      <c r="B247" s="46">
        <v>242</v>
      </c>
      <c r="C247" s="46" t="s">
        <v>516</v>
      </c>
      <c r="D247" s="46" t="s">
        <v>20</v>
      </c>
      <c r="E247" s="68">
        <v>8300000</v>
      </c>
      <c r="F247" s="46"/>
      <c r="G247" s="46"/>
    </row>
    <row r="248" spans="1:7" ht="21" x14ac:dyDescent="0.35">
      <c r="A248">
        <v>194</v>
      </c>
      <c r="B248" s="46">
        <v>243</v>
      </c>
      <c r="C248" s="46" t="s">
        <v>950</v>
      </c>
      <c r="D248" s="46" t="s">
        <v>20</v>
      </c>
      <c r="E248" s="68">
        <v>2800000</v>
      </c>
      <c r="F248" s="46"/>
      <c r="G248" s="46"/>
    </row>
    <row r="249" spans="1:7" ht="21" x14ac:dyDescent="0.35">
      <c r="A249">
        <v>195</v>
      </c>
      <c r="B249" s="46">
        <v>244</v>
      </c>
      <c r="C249" s="46" t="s">
        <v>951</v>
      </c>
      <c r="D249" s="46" t="s">
        <v>20</v>
      </c>
      <c r="E249" s="68">
        <v>36000</v>
      </c>
      <c r="F249" s="46"/>
      <c r="G249" s="46"/>
    </row>
    <row r="250" spans="1:7" ht="21" x14ac:dyDescent="0.35">
      <c r="A250">
        <v>196</v>
      </c>
      <c r="B250" s="46">
        <v>245</v>
      </c>
      <c r="C250" s="46" t="s">
        <v>448</v>
      </c>
      <c r="D250" s="46" t="s">
        <v>114</v>
      </c>
      <c r="E250" s="68">
        <v>2364000</v>
      </c>
      <c r="F250" s="46"/>
      <c r="G250" s="46"/>
    </row>
    <row r="251" spans="1:7" ht="21" x14ac:dyDescent="0.35">
      <c r="A251">
        <v>197</v>
      </c>
      <c r="B251" s="46">
        <v>246</v>
      </c>
      <c r="C251" s="46" t="s">
        <v>825</v>
      </c>
      <c r="D251" s="46" t="s">
        <v>114</v>
      </c>
      <c r="E251" s="68">
        <v>112500</v>
      </c>
      <c r="F251" s="46"/>
      <c r="G251" s="46"/>
    </row>
    <row r="252" spans="1:7" ht="21" x14ac:dyDescent="0.35">
      <c r="A252">
        <v>198</v>
      </c>
      <c r="B252" s="46">
        <v>247</v>
      </c>
      <c r="C252" s="46" t="s">
        <v>827</v>
      </c>
      <c r="D252" s="46" t="s">
        <v>114</v>
      </c>
      <c r="E252" s="68">
        <v>35000</v>
      </c>
      <c r="F252" s="46"/>
      <c r="G252" s="46"/>
    </row>
    <row r="253" spans="1:7" ht="21" x14ac:dyDescent="0.35">
      <c r="A253">
        <v>199</v>
      </c>
      <c r="B253" s="46">
        <v>248</v>
      </c>
      <c r="C253" s="46" t="s">
        <v>829</v>
      </c>
      <c r="D253" s="46" t="s">
        <v>114</v>
      </c>
      <c r="E253" s="68">
        <v>100000</v>
      </c>
      <c r="F253" s="46"/>
      <c r="G253" s="46"/>
    </row>
    <row r="254" spans="1:7" ht="21" x14ac:dyDescent="0.35">
      <c r="A254">
        <v>200</v>
      </c>
      <c r="B254" s="46">
        <v>249</v>
      </c>
      <c r="C254" s="46" t="s">
        <v>831</v>
      </c>
      <c r="D254" s="46" t="s">
        <v>114</v>
      </c>
      <c r="E254" s="68">
        <v>55000</v>
      </c>
      <c r="F254" s="46"/>
      <c r="G254" s="46"/>
    </row>
    <row r="255" spans="1:7" ht="21" x14ac:dyDescent="0.35">
      <c r="A255">
        <v>201</v>
      </c>
      <c r="B255" s="46">
        <v>250</v>
      </c>
      <c r="C255" s="46" t="s">
        <v>468</v>
      </c>
      <c r="D255" s="46" t="s">
        <v>114</v>
      </c>
      <c r="E255" s="68">
        <v>50000</v>
      </c>
      <c r="F255" s="46"/>
      <c r="G255" s="46"/>
    </row>
    <row r="256" spans="1:7" ht="21" x14ac:dyDescent="0.35">
      <c r="A256">
        <v>202</v>
      </c>
      <c r="B256" s="46">
        <v>251</v>
      </c>
      <c r="C256" s="46" t="s">
        <v>832</v>
      </c>
      <c r="D256" s="46" t="s">
        <v>114</v>
      </c>
      <c r="E256" s="68">
        <v>100000</v>
      </c>
      <c r="F256" s="46"/>
      <c r="G256" s="46"/>
    </row>
    <row r="257" spans="1:7" ht="21" x14ac:dyDescent="0.35">
      <c r="A257">
        <v>203</v>
      </c>
      <c r="B257" s="46">
        <v>252</v>
      </c>
      <c r="C257" s="46" t="s">
        <v>468</v>
      </c>
      <c r="D257" s="46" t="s">
        <v>114</v>
      </c>
      <c r="E257" s="68">
        <v>50000</v>
      </c>
      <c r="F257" s="46"/>
      <c r="G257" s="46"/>
    </row>
    <row r="258" spans="1:7" ht="21" x14ac:dyDescent="0.35">
      <c r="A258">
        <v>204</v>
      </c>
      <c r="B258" s="46">
        <v>253</v>
      </c>
      <c r="C258" s="46" t="s">
        <v>834</v>
      </c>
      <c r="D258" s="46" t="s">
        <v>114</v>
      </c>
      <c r="E258" s="68">
        <v>55000</v>
      </c>
      <c r="F258" s="46"/>
      <c r="G258" s="46"/>
    </row>
    <row r="259" spans="1:7" ht="21" x14ac:dyDescent="0.35">
      <c r="A259">
        <v>205</v>
      </c>
      <c r="B259" s="46">
        <v>254</v>
      </c>
      <c r="C259" s="46" t="s">
        <v>835</v>
      </c>
      <c r="D259" s="46" t="s">
        <v>114</v>
      </c>
      <c r="E259" s="68">
        <v>35000</v>
      </c>
      <c r="F259" s="46"/>
      <c r="G259" s="46"/>
    </row>
    <row r="260" spans="1:7" ht="21" x14ac:dyDescent="0.35">
      <c r="A260">
        <v>206</v>
      </c>
      <c r="B260" s="46">
        <v>255</v>
      </c>
      <c r="C260" s="46" t="s">
        <v>836</v>
      </c>
      <c r="D260" s="46" t="s">
        <v>114</v>
      </c>
      <c r="E260" s="68">
        <v>20000</v>
      </c>
      <c r="F260" s="46"/>
      <c r="G260" s="46"/>
    </row>
    <row r="261" spans="1:7" ht="21" x14ac:dyDescent="0.35">
      <c r="A261">
        <v>207</v>
      </c>
      <c r="B261" s="46">
        <v>256</v>
      </c>
      <c r="C261" s="46" t="s">
        <v>837</v>
      </c>
      <c r="D261" s="46" t="s">
        <v>114</v>
      </c>
      <c r="E261" s="68">
        <v>20000</v>
      </c>
      <c r="F261" s="46"/>
      <c r="G261" s="46"/>
    </row>
    <row r="262" spans="1:7" ht="21" x14ac:dyDescent="0.35">
      <c r="A262">
        <v>208</v>
      </c>
      <c r="B262" s="46">
        <v>257</v>
      </c>
      <c r="C262" s="46" t="s">
        <v>838</v>
      </c>
      <c r="D262" s="46" t="s">
        <v>114</v>
      </c>
      <c r="E262" s="68">
        <v>20000</v>
      </c>
      <c r="F262" s="46"/>
      <c r="G262" s="46"/>
    </row>
    <row r="263" spans="1:7" ht="21" x14ac:dyDescent="0.35">
      <c r="A263">
        <v>209</v>
      </c>
      <c r="B263" s="46">
        <v>258</v>
      </c>
      <c r="C263" s="46" t="s">
        <v>839</v>
      </c>
      <c r="D263" s="46" t="s">
        <v>114</v>
      </c>
      <c r="E263" s="68">
        <v>20000</v>
      </c>
      <c r="F263" s="46"/>
      <c r="G263" s="46"/>
    </row>
    <row r="264" spans="1:7" ht="21" x14ac:dyDescent="0.35">
      <c r="A264">
        <v>210</v>
      </c>
      <c r="B264" s="46">
        <v>259</v>
      </c>
      <c r="C264" s="46" t="s">
        <v>840</v>
      </c>
      <c r="D264" s="46" t="s">
        <v>114</v>
      </c>
      <c r="E264" s="68">
        <v>30000</v>
      </c>
      <c r="F264" s="46"/>
      <c r="G264" s="46"/>
    </row>
    <row r="265" spans="1:7" ht="21" x14ac:dyDescent="0.35">
      <c r="A265">
        <v>211</v>
      </c>
      <c r="B265" s="46">
        <v>260</v>
      </c>
      <c r="C265" s="46" t="s">
        <v>468</v>
      </c>
      <c r="D265" s="46" t="s">
        <v>114</v>
      </c>
      <c r="E265" s="68">
        <v>50000</v>
      </c>
      <c r="F265" s="46"/>
      <c r="G265" s="46"/>
    </row>
    <row r="266" spans="1:7" ht="21" x14ac:dyDescent="0.35">
      <c r="A266">
        <v>212</v>
      </c>
      <c r="B266" s="46">
        <v>261</v>
      </c>
      <c r="C266" s="46" t="s">
        <v>1146</v>
      </c>
      <c r="D266" s="46" t="s">
        <v>114</v>
      </c>
      <c r="E266" s="68">
        <v>100000</v>
      </c>
      <c r="F266" s="46"/>
      <c r="G266" s="46"/>
    </row>
    <row r="267" spans="1:7" ht="21" x14ac:dyDescent="0.35">
      <c r="A267">
        <v>213</v>
      </c>
      <c r="B267" s="46">
        <v>262</v>
      </c>
      <c r="C267" s="46" t="s">
        <v>1147</v>
      </c>
      <c r="D267" s="46" t="s">
        <v>114</v>
      </c>
      <c r="E267" s="68">
        <v>150000</v>
      </c>
      <c r="F267" s="46"/>
      <c r="G267" s="46"/>
    </row>
    <row r="268" spans="1:7" ht="21" x14ac:dyDescent="0.35">
      <c r="A268">
        <v>214</v>
      </c>
      <c r="B268" s="46">
        <v>263</v>
      </c>
      <c r="C268" s="46" t="s">
        <v>1148</v>
      </c>
      <c r="D268" s="46" t="s">
        <v>114</v>
      </c>
      <c r="E268" s="68">
        <v>200000</v>
      </c>
      <c r="F268" s="46"/>
      <c r="G268" s="46"/>
    </row>
    <row r="269" spans="1:7" ht="21" x14ac:dyDescent="0.35">
      <c r="A269">
        <v>215</v>
      </c>
      <c r="B269" s="46">
        <v>264</v>
      </c>
      <c r="C269" s="46" t="s">
        <v>1149</v>
      </c>
      <c r="D269" s="46" t="s">
        <v>114</v>
      </c>
      <c r="E269" s="68">
        <v>100000</v>
      </c>
      <c r="F269" s="46"/>
      <c r="G269" s="46"/>
    </row>
    <row r="270" spans="1:7" ht="21" x14ac:dyDescent="0.35">
      <c r="A270">
        <v>216</v>
      </c>
      <c r="B270" s="46">
        <v>265</v>
      </c>
      <c r="C270" s="46" t="s">
        <v>1150</v>
      </c>
      <c r="D270" s="46" t="s">
        <v>114</v>
      </c>
      <c r="E270" s="68">
        <v>300000</v>
      </c>
      <c r="F270" s="46"/>
      <c r="G270" s="46"/>
    </row>
    <row r="271" spans="1:7" ht="21" x14ac:dyDescent="0.35">
      <c r="A271">
        <v>217</v>
      </c>
      <c r="B271" s="46">
        <v>266</v>
      </c>
      <c r="C271" s="46" t="s">
        <v>1151</v>
      </c>
      <c r="D271" s="46" t="s">
        <v>114</v>
      </c>
      <c r="E271" s="68">
        <v>100000</v>
      </c>
      <c r="F271" s="46"/>
      <c r="G271" s="46"/>
    </row>
    <row r="272" spans="1:7" ht="21" x14ac:dyDescent="0.35">
      <c r="A272">
        <v>218</v>
      </c>
      <c r="B272" s="46">
        <v>267</v>
      </c>
      <c r="C272" s="46" t="s">
        <v>1152</v>
      </c>
      <c r="D272" s="46" t="s">
        <v>114</v>
      </c>
      <c r="E272" s="68">
        <v>100000</v>
      </c>
      <c r="F272" s="46"/>
      <c r="G272" s="46"/>
    </row>
    <row r="273" spans="1:7" ht="21" x14ac:dyDescent="0.35">
      <c r="A273">
        <v>219</v>
      </c>
      <c r="B273" s="46">
        <v>268</v>
      </c>
      <c r="C273" s="46" t="s">
        <v>1153</v>
      </c>
      <c r="D273" s="46" t="s">
        <v>114</v>
      </c>
      <c r="E273" s="68">
        <v>300000</v>
      </c>
      <c r="F273" s="46"/>
      <c r="G273" s="46"/>
    </row>
    <row r="274" spans="1:7" ht="21" x14ac:dyDescent="0.35">
      <c r="A274">
        <v>220</v>
      </c>
      <c r="B274" s="46">
        <v>269</v>
      </c>
      <c r="C274" s="46" t="s">
        <v>1154</v>
      </c>
      <c r="D274" s="46" t="s">
        <v>114</v>
      </c>
      <c r="E274" s="68">
        <v>150000</v>
      </c>
      <c r="F274" s="46"/>
      <c r="G274" s="46"/>
    </row>
    <row r="275" spans="1:7" ht="21" x14ac:dyDescent="0.35">
      <c r="A275">
        <v>221</v>
      </c>
      <c r="B275" s="46">
        <v>270</v>
      </c>
      <c r="C275" s="46" t="s">
        <v>1155</v>
      </c>
      <c r="D275" s="46" t="s">
        <v>114</v>
      </c>
      <c r="E275" s="68">
        <v>100000</v>
      </c>
      <c r="F275" s="46"/>
      <c r="G275" s="46"/>
    </row>
    <row r="276" spans="1:7" ht="21" x14ac:dyDescent="0.35">
      <c r="A276">
        <v>222</v>
      </c>
      <c r="B276" s="46">
        <v>271</v>
      </c>
      <c r="C276" s="46" t="s">
        <v>1156</v>
      </c>
      <c r="D276" s="46" t="s">
        <v>114</v>
      </c>
      <c r="E276" s="68">
        <v>100000</v>
      </c>
      <c r="F276" s="46"/>
      <c r="G276" s="46"/>
    </row>
    <row r="277" spans="1:7" ht="21" x14ac:dyDescent="0.35">
      <c r="A277">
        <v>223</v>
      </c>
      <c r="B277" s="46">
        <v>272</v>
      </c>
      <c r="C277" s="46" t="s">
        <v>1157</v>
      </c>
      <c r="D277" s="46" t="s">
        <v>114</v>
      </c>
      <c r="E277" s="68">
        <v>200000</v>
      </c>
      <c r="F277" s="46"/>
      <c r="G277" s="46"/>
    </row>
    <row r="278" spans="1:7" ht="21" x14ac:dyDescent="0.35">
      <c r="A278">
        <v>224</v>
      </c>
      <c r="B278" s="46">
        <v>273</v>
      </c>
      <c r="C278" s="46" t="s">
        <v>856</v>
      </c>
      <c r="D278" s="46" t="s">
        <v>114</v>
      </c>
      <c r="E278" s="68">
        <v>40000</v>
      </c>
      <c r="F278" s="46"/>
      <c r="G278" s="46"/>
    </row>
    <row r="279" spans="1:7" ht="21" x14ac:dyDescent="0.35">
      <c r="A279">
        <v>225</v>
      </c>
      <c r="B279" s="46">
        <v>274</v>
      </c>
      <c r="C279" s="46" t="s">
        <v>857</v>
      </c>
      <c r="D279" s="46" t="s">
        <v>114</v>
      </c>
      <c r="E279" s="68">
        <v>30000</v>
      </c>
      <c r="F279" s="46"/>
      <c r="G279" s="46"/>
    </row>
    <row r="280" spans="1:7" ht="21" x14ac:dyDescent="0.35">
      <c r="A280">
        <v>226</v>
      </c>
      <c r="B280" s="46">
        <v>275</v>
      </c>
      <c r="C280" s="46" t="s">
        <v>858</v>
      </c>
      <c r="D280" s="46" t="s">
        <v>603</v>
      </c>
      <c r="E280" s="68">
        <v>2000000</v>
      </c>
      <c r="F280" s="46"/>
      <c r="G280" s="46"/>
    </row>
    <row r="281" spans="1:7" ht="21" x14ac:dyDescent="0.35">
      <c r="A281">
        <v>227</v>
      </c>
      <c r="B281" s="46">
        <v>276</v>
      </c>
      <c r="C281" s="46" t="s">
        <v>859</v>
      </c>
      <c r="D281" s="46" t="s">
        <v>603</v>
      </c>
      <c r="E281" s="68">
        <v>2000000</v>
      </c>
      <c r="F281" s="46"/>
      <c r="G281" s="46"/>
    </row>
    <row r="282" spans="1:7" ht="21" x14ac:dyDescent="0.35">
      <c r="A282">
        <v>228</v>
      </c>
      <c r="B282" s="46">
        <v>277</v>
      </c>
      <c r="C282" s="46" t="s">
        <v>860</v>
      </c>
      <c r="D282" s="46" t="s">
        <v>603</v>
      </c>
      <c r="E282" s="68">
        <v>2000000</v>
      </c>
      <c r="F282" s="46"/>
      <c r="G282" s="46"/>
    </row>
    <row r="283" spans="1:7" ht="21" x14ac:dyDescent="0.35">
      <c r="A283">
        <v>229</v>
      </c>
      <c r="B283" s="46">
        <v>278</v>
      </c>
      <c r="C283" s="46" t="s">
        <v>861</v>
      </c>
      <c r="D283" s="46" t="s">
        <v>603</v>
      </c>
      <c r="E283" s="68">
        <v>4000000</v>
      </c>
      <c r="F283" s="46"/>
      <c r="G283" s="46"/>
    </row>
    <row r="284" spans="1:7" ht="21" x14ac:dyDescent="0.35">
      <c r="A284">
        <v>230</v>
      </c>
      <c r="B284" s="46">
        <v>279</v>
      </c>
      <c r="C284" s="46" t="s">
        <v>862</v>
      </c>
      <c r="D284" s="46" t="s">
        <v>603</v>
      </c>
      <c r="E284" s="68">
        <v>3500000</v>
      </c>
      <c r="F284" s="46"/>
      <c r="G284" s="46"/>
    </row>
    <row r="285" spans="1:7" ht="21" x14ac:dyDescent="0.35">
      <c r="A285">
        <v>231</v>
      </c>
      <c r="B285" s="46">
        <v>280</v>
      </c>
      <c r="C285" s="46" t="s">
        <v>863</v>
      </c>
      <c r="D285" s="46" t="s">
        <v>603</v>
      </c>
      <c r="E285" s="68">
        <v>2000000</v>
      </c>
      <c r="F285" s="46"/>
      <c r="G285" s="46"/>
    </row>
    <row r="286" spans="1:7" ht="21" x14ac:dyDescent="0.35">
      <c r="A286">
        <v>232</v>
      </c>
      <c r="B286" s="46">
        <v>281</v>
      </c>
      <c r="C286" s="46" t="s">
        <v>864</v>
      </c>
      <c r="D286" s="46" t="s">
        <v>603</v>
      </c>
      <c r="E286" s="68">
        <v>1500000</v>
      </c>
      <c r="F286" s="46"/>
      <c r="G286" s="46"/>
    </row>
    <row r="287" spans="1:7" ht="21" x14ac:dyDescent="0.35">
      <c r="A287">
        <v>233</v>
      </c>
      <c r="B287" s="46">
        <v>282</v>
      </c>
      <c r="C287" s="46" t="s">
        <v>865</v>
      </c>
      <c r="D287" s="46" t="s">
        <v>603</v>
      </c>
      <c r="E287" s="68">
        <v>1500000</v>
      </c>
      <c r="F287" s="46"/>
      <c r="G287" s="46"/>
    </row>
    <row r="288" spans="1:7" ht="21" x14ac:dyDescent="0.35">
      <c r="A288">
        <v>234</v>
      </c>
      <c r="B288" s="46">
        <v>283</v>
      </c>
      <c r="C288" s="46" t="s">
        <v>866</v>
      </c>
      <c r="D288" s="46" t="s">
        <v>603</v>
      </c>
      <c r="E288" s="68">
        <v>1500000</v>
      </c>
      <c r="F288" s="46"/>
      <c r="G288" s="46"/>
    </row>
    <row r="289" spans="1:7" ht="21" x14ac:dyDescent="0.35">
      <c r="A289">
        <v>235</v>
      </c>
      <c r="B289" s="46">
        <v>284</v>
      </c>
      <c r="C289" s="46" t="s">
        <v>867</v>
      </c>
      <c r="D289" s="46" t="s">
        <v>603</v>
      </c>
      <c r="E289" s="68">
        <v>1500000</v>
      </c>
      <c r="F289" s="46"/>
      <c r="G289" s="46"/>
    </row>
    <row r="290" spans="1:7" ht="21" x14ac:dyDescent="0.35">
      <c r="A290">
        <v>236</v>
      </c>
      <c r="B290" s="46">
        <v>285</v>
      </c>
      <c r="C290" s="46" t="s">
        <v>868</v>
      </c>
      <c r="D290" s="46" t="s">
        <v>603</v>
      </c>
      <c r="E290" s="68">
        <v>1500000</v>
      </c>
      <c r="F290" s="46"/>
      <c r="G290" s="46"/>
    </row>
    <row r="291" spans="1:7" ht="21" x14ac:dyDescent="0.35">
      <c r="A291">
        <v>237</v>
      </c>
      <c r="B291" s="46">
        <v>286</v>
      </c>
      <c r="C291" s="46" t="s">
        <v>869</v>
      </c>
      <c r="D291" s="46" t="s">
        <v>603</v>
      </c>
      <c r="E291" s="68">
        <v>1500000</v>
      </c>
      <c r="F291" s="46"/>
      <c r="G291" s="46"/>
    </row>
    <row r="292" spans="1:7" ht="21" x14ac:dyDescent="0.35">
      <c r="A292">
        <v>238</v>
      </c>
      <c r="B292" s="46">
        <v>287</v>
      </c>
      <c r="C292" s="46" t="s">
        <v>870</v>
      </c>
      <c r="D292" s="46" t="s">
        <v>603</v>
      </c>
      <c r="E292" s="68">
        <v>1500000</v>
      </c>
      <c r="F292" s="46"/>
      <c r="G292" s="46"/>
    </row>
    <row r="293" spans="1:7" ht="21" x14ac:dyDescent="0.35">
      <c r="A293">
        <v>239</v>
      </c>
      <c r="B293" s="46">
        <v>288</v>
      </c>
      <c r="C293" s="46" t="s">
        <v>871</v>
      </c>
      <c r="D293" s="46" t="s">
        <v>603</v>
      </c>
      <c r="E293" s="68">
        <v>1500000</v>
      </c>
      <c r="F293" s="46"/>
      <c r="G293" s="46"/>
    </row>
    <row r="294" spans="1:7" ht="21" x14ac:dyDescent="0.35">
      <c r="B294" s="46"/>
      <c r="C294" s="46"/>
      <c r="D294" s="46"/>
      <c r="E294" s="88">
        <f>SUM(E55:E293)</f>
        <v>65064967</v>
      </c>
      <c r="F294" s="46"/>
      <c r="G294" s="46"/>
    </row>
    <row r="295" spans="1:7" ht="21" x14ac:dyDescent="0.35">
      <c r="A295" t="s">
        <v>162</v>
      </c>
      <c r="B295" s="46"/>
      <c r="C295" s="46"/>
      <c r="D295" s="46"/>
      <c r="E295" s="68"/>
      <c r="F295" s="46"/>
      <c r="G295" s="46"/>
    </row>
    <row r="296" spans="1:7" ht="21" x14ac:dyDescent="0.35">
      <c r="A296">
        <v>1</v>
      </c>
      <c r="B296" s="46">
        <v>289</v>
      </c>
      <c r="C296" s="46" t="s">
        <v>876</v>
      </c>
      <c r="D296" s="46" t="s">
        <v>20</v>
      </c>
      <c r="E296" s="68">
        <v>50000</v>
      </c>
      <c r="F296" s="46"/>
      <c r="G296" s="46"/>
    </row>
    <row r="297" spans="1:7" ht="21" x14ac:dyDescent="0.35">
      <c r="A297">
        <v>2</v>
      </c>
      <c r="B297" s="46">
        <v>290</v>
      </c>
      <c r="C297" s="46" t="s">
        <v>9</v>
      </c>
      <c r="D297" s="46" t="s">
        <v>20</v>
      </c>
      <c r="E297" s="68">
        <v>30000</v>
      </c>
      <c r="F297" s="46"/>
      <c r="G297" s="46"/>
    </row>
    <row r="298" spans="1:7" ht="21" x14ac:dyDescent="0.35">
      <c r="A298">
        <v>3</v>
      </c>
      <c r="B298" s="46">
        <v>291</v>
      </c>
      <c r="C298" s="46" t="s">
        <v>877</v>
      </c>
      <c r="D298" s="46" t="s">
        <v>20</v>
      </c>
      <c r="E298" s="68">
        <v>20000</v>
      </c>
      <c r="F298" s="46"/>
      <c r="G298" s="46"/>
    </row>
    <row r="299" spans="1:7" ht="21" x14ac:dyDescent="0.35">
      <c r="A299">
        <v>4</v>
      </c>
      <c r="B299" s="46">
        <v>292</v>
      </c>
      <c r="C299" s="46" t="s">
        <v>879</v>
      </c>
      <c r="D299" s="46" t="s">
        <v>20</v>
      </c>
      <c r="E299" s="68">
        <v>10000</v>
      </c>
      <c r="F299" s="46"/>
      <c r="G299" s="46"/>
    </row>
    <row r="300" spans="1:7" ht="21" x14ac:dyDescent="0.35">
      <c r="A300">
        <v>5</v>
      </c>
      <c r="B300" s="46">
        <v>293</v>
      </c>
      <c r="C300" s="46" t="s">
        <v>880</v>
      </c>
      <c r="D300" s="46" t="s">
        <v>20</v>
      </c>
      <c r="E300" s="68">
        <v>60000</v>
      </c>
      <c r="F300" s="46"/>
      <c r="G300" s="46"/>
    </row>
    <row r="301" spans="1:7" ht="21" x14ac:dyDescent="0.35">
      <c r="A301">
        <v>6</v>
      </c>
      <c r="B301" s="46">
        <v>294</v>
      </c>
      <c r="C301" s="46" t="s">
        <v>881</v>
      </c>
      <c r="D301" s="46" t="s">
        <v>20</v>
      </c>
      <c r="E301" s="68">
        <v>90000</v>
      </c>
      <c r="F301" s="46"/>
      <c r="G301" s="46"/>
    </row>
    <row r="302" spans="1:7" ht="21" x14ac:dyDescent="0.35">
      <c r="A302">
        <v>7</v>
      </c>
      <c r="B302" s="46">
        <v>295</v>
      </c>
      <c r="C302" s="46" t="s">
        <v>1158</v>
      </c>
      <c r="D302" s="46" t="s">
        <v>20</v>
      </c>
      <c r="E302" s="68">
        <v>10000</v>
      </c>
      <c r="F302" s="46"/>
      <c r="G302" s="46"/>
    </row>
    <row r="303" spans="1:7" ht="21" x14ac:dyDescent="0.35">
      <c r="A303">
        <v>8</v>
      </c>
      <c r="B303" s="46">
        <v>296</v>
      </c>
      <c r="C303" s="46" t="s">
        <v>882</v>
      </c>
      <c r="D303" s="46" t="s">
        <v>20</v>
      </c>
      <c r="E303" s="68">
        <v>10000</v>
      </c>
      <c r="F303" s="46"/>
      <c r="G303" s="46"/>
    </row>
    <row r="304" spans="1:7" ht="21" x14ac:dyDescent="0.35">
      <c r="A304">
        <v>9</v>
      </c>
      <c r="B304" s="46">
        <v>297</v>
      </c>
      <c r="C304" s="46" t="s">
        <v>883</v>
      </c>
      <c r="D304" s="46" t="s">
        <v>20</v>
      </c>
      <c r="E304" s="68">
        <v>100000</v>
      </c>
      <c r="F304" s="46"/>
      <c r="G304" s="46"/>
    </row>
    <row r="305" spans="1:7" ht="21" x14ac:dyDescent="0.35">
      <c r="A305">
        <v>10</v>
      </c>
      <c r="B305" s="46">
        <v>298</v>
      </c>
      <c r="C305" s="46" t="s">
        <v>884</v>
      </c>
      <c r="D305" s="46" t="s">
        <v>20</v>
      </c>
      <c r="E305" s="68">
        <v>200000</v>
      </c>
      <c r="F305" s="46"/>
      <c r="G305" s="46"/>
    </row>
    <row r="306" spans="1:7" ht="21" x14ac:dyDescent="0.35">
      <c r="A306">
        <v>11</v>
      </c>
      <c r="B306" s="46">
        <v>299</v>
      </c>
      <c r="C306" s="46" t="s">
        <v>885</v>
      </c>
      <c r="D306" s="46" t="s">
        <v>20</v>
      </c>
      <c r="E306" s="68">
        <v>350000</v>
      </c>
      <c r="F306" s="46"/>
      <c r="G306" s="46"/>
    </row>
    <row r="307" spans="1:7" ht="21" x14ac:dyDescent="0.35">
      <c r="A307">
        <v>12</v>
      </c>
      <c r="B307" s="46">
        <v>300</v>
      </c>
      <c r="C307" s="46" t="s">
        <v>1159</v>
      </c>
      <c r="D307" s="46" t="s">
        <v>20</v>
      </c>
      <c r="E307" s="68">
        <v>20000</v>
      </c>
      <c r="F307" s="46"/>
      <c r="G307" s="46"/>
    </row>
    <row r="308" spans="1:7" ht="21" x14ac:dyDescent="0.35">
      <c r="A308">
        <v>13</v>
      </c>
      <c r="B308" s="46">
        <v>301</v>
      </c>
      <c r="C308" s="46" t="s">
        <v>886</v>
      </c>
      <c r="D308" s="46" t="s">
        <v>20</v>
      </c>
      <c r="E308" s="68">
        <v>30000</v>
      </c>
      <c r="F308" s="46"/>
      <c r="G308" s="46"/>
    </row>
    <row r="309" spans="1:7" ht="21" x14ac:dyDescent="0.35">
      <c r="A309">
        <v>14</v>
      </c>
      <c r="B309" s="46">
        <v>302</v>
      </c>
      <c r="C309" s="46" t="s">
        <v>887</v>
      </c>
      <c r="D309" s="46" t="s">
        <v>114</v>
      </c>
      <c r="E309" s="68">
        <v>30000</v>
      </c>
      <c r="F309" s="46"/>
      <c r="G309" s="46"/>
    </row>
    <row r="310" spans="1:7" ht="21" x14ac:dyDescent="0.35">
      <c r="A310">
        <v>15</v>
      </c>
      <c r="B310" s="46">
        <v>303</v>
      </c>
      <c r="C310" s="46" t="s">
        <v>15</v>
      </c>
      <c r="D310" s="46" t="s">
        <v>114</v>
      </c>
      <c r="E310" s="68">
        <v>4000</v>
      </c>
      <c r="F310" s="46"/>
      <c r="G310" s="46"/>
    </row>
    <row r="311" spans="1:7" ht="21" x14ac:dyDescent="0.35">
      <c r="A311">
        <v>16</v>
      </c>
      <c r="B311" s="46">
        <v>304</v>
      </c>
      <c r="C311" s="46" t="s">
        <v>888</v>
      </c>
      <c r="D311" s="46" t="s">
        <v>114</v>
      </c>
      <c r="E311" s="68">
        <v>10000</v>
      </c>
      <c r="F311" s="46"/>
      <c r="G311" s="46"/>
    </row>
    <row r="312" spans="1:7" x14ac:dyDescent="0.2">
      <c r="E312" s="131">
        <f>SUM(E296:E311)</f>
        <v>1024000</v>
      </c>
    </row>
    <row r="314" spans="1:7" x14ac:dyDescent="0.2">
      <c r="E314" s="131">
        <f>E312+E294+E53+E23</f>
        <v>86688967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zoomScaleNormal="100" workbookViewId="0">
      <selection activeCell="M9" sqref="M9"/>
    </sheetView>
  </sheetViews>
  <sheetFormatPr defaultRowHeight="14.25" x14ac:dyDescent="0.2"/>
  <sheetData>
    <row r="2" spans="1:7" ht="18.75" x14ac:dyDescent="0.3">
      <c r="A2" s="124"/>
      <c r="B2" s="33" t="s">
        <v>424</v>
      </c>
      <c r="C2" s="124"/>
      <c r="D2" s="124"/>
      <c r="E2" s="124"/>
      <c r="F2" s="124"/>
      <c r="G2" s="124"/>
    </row>
    <row r="3" spans="1:7" ht="18.75" x14ac:dyDescent="0.3">
      <c r="A3" s="124"/>
      <c r="B3" s="33" t="s">
        <v>1160</v>
      </c>
      <c r="C3" s="124"/>
      <c r="D3" s="124"/>
      <c r="E3" s="124"/>
      <c r="F3" s="124"/>
      <c r="G3" s="124"/>
    </row>
    <row r="4" spans="1:7" ht="18.75" x14ac:dyDescent="0.3">
      <c r="A4" s="124"/>
      <c r="B4" s="33"/>
      <c r="C4" s="124"/>
      <c r="D4" s="124"/>
      <c r="E4" s="124"/>
      <c r="F4" s="124"/>
      <c r="G4" s="124"/>
    </row>
    <row r="5" spans="1:7" ht="18.75" x14ac:dyDescent="0.3">
      <c r="A5" s="124"/>
      <c r="B5" s="33" t="s">
        <v>1162</v>
      </c>
      <c r="C5" s="124"/>
      <c r="D5" s="124"/>
      <c r="E5" s="124"/>
      <c r="F5" s="124"/>
      <c r="G5" s="124"/>
    </row>
    <row r="6" spans="1:7" ht="18.75" x14ac:dyDescent="0.3">
      <c r="A6" s="124"/>
      <c r="B6" s="33" t="s">
        <v>1161</v>
      </c>
      <c r="C6" s="124"/>
      <c r="D6" s="124"/>
      <c r="E6" s="124"/>
      <c r="F6" s="124"/>
      <c r="G6" s="124"/>
    </row>
    <row r="7" spans="1:7" ht="18.75" x14ac:dyDescent="0.3">
      <c r="A7" s="124"/>
      <c r="B7" s="33"/>
      <c r="C7" s="124"/>
      <c r="D7" s="124"/>
      <c r="E7" s="124"/>
      <c r="F7" s="124"/>
      <c r="G7" s="124"/>
    </row>
    <row r="8" spans="1:7" ht="18.75" x14ac:dyDescent="0.3">
      <c r="A8" s="124"/>
      <c r="B8" s="33" t="s">
        <v>428</v>
      </c>
      <c r="C8" s="124"/>
      <c r="D8" s="124"/>
      <c r="E8" s="124"/>
      <c r="F8" s="124"/>
      <c r="G8" s="124"/>
    </row>
    <row r="9" spans="1:7" ht="18.75" x14ac:dyDescent="0.3">
      <c r="A9" s="124"/>
      <c r="B9" s="33" t="s">
        <v>402</v>
      </c>
      <c r="C9" s="124"/>
      <c r="D9" s="124"/>
      <c r="E9" s="124"/>
      <c r="F9" s="124"/>
      <c r="G9" s="124"/>
    </row>
    <row r="10" spans="1:7" ht="18.75" x14ac:dyDescent="0.3">
      <c r="A10" s="124"/>
      <c r="B10" s="33"/>
      <c r="C10" s="124"/>
      <c r="D10" s="124"/>
      <c r="E10" s="124"/>
      <c r="F10" s="124"/>
      <c r="G10" s="124"/>
    </row>
    <row r="11" spans="1:7" ht="18.75" x14ac:dyDescent="0.3">
      <c r="A11" s="124"/>
      <c r="B11" s="33" t="s">
        <v>1171</v>
      </c>
      <c r="C11" s="124"/>
      <c r="D11" s="124"/>
      <c r="E11" s="124"/>
      <c r="F11" s="124"/>
      <c r="G11" s="124"/>
    </row>
    <row r="12" spans="1:7" ht="18.75" x14ac:dyDescent="0.3">
      <c r="A12" s="124"/>
      <c r="B12" s="33" t="s">
        <v>1172</v>
      </c>
      <c r="C12" s="124"/>
      <c r="D12" s="124"/>
      <c r="E12" s="124"/>
      <c r="F12" s="124"/>
      <c r="G12" s="124"/>
    </row>
    <row r="13" spans="1:7" ht="18.75" x14ac:dyDescent="0.3">
      <c r="A13" s="124"/>
      <c r="B13" s="33"/>
      <c r="C13" s="124"/>
      <c r="D13" s="124"/>
      <c r="E13" s="124"/>
      <c r="F13" s="124"/>
      <c r="G13" s="124"/>
    </row>
    <row r="14" spans="1:7" ht="18.75" x14ac:dyDescent="0.3">
      <c r="A14" s="124"/>
      <c r="B14" s="33" t="s">
        <v>1163</v>
      </c>
      <c r="C14" s="124"/>
      <c r="D14" s="124"/>
      <c r="E14" s="124"/>
      <c r="F14" s="124"/>
      <c r="G14" s="124"/>
    </row>
    <row r="15" spans="1:7" ht="18.75" x14ac:dyDescent="0.3">
      <c r="A15" s="124"/>
      <c r="B15" s="33" t="s">
        <v>1164</v>
      </c>
      <c r="C15" s="124"/>
      <c r="D15" s="124"/>
      <c r="E15" s="124"/>
      <c r="F15" s="124"/>
      <c r="G15" s="124"/>
    </row>
    <row r="16" spans="1:7" ht="18.75" x14ac:dyDescent="0.3">
      <c r="A16" s="124"/>
      <c r="B16" s="33" t="s">
        <v>1177</v>
      </c>
      <c r="C16" s="124"/>
      <c r="D16" s="124"/>
      <c r="E16" s="124"/>
      <c r="F16" s="124"/>
      <c r="G16" s="124"/>
    </row>
    <row r="17" spans="1:7" ht="18.75" x14ac:dyDescent="0.3">
      <c r="A17" s="124"/>
      <c r="B17" s="33"/>
      <c r="C17" s="124"/>
      <c r="D17" s="124"/>
      <c r="E17" s="124"/>
      <c r="F17" s="124"/>
      <c r="G17" s="124"/>
    </row>
    <row r="18" spans="1:7" ht="18.75" x14ac:dyDescent="0.3">
      <c r="A18" s="124"/>
      <c r="B18" s="33" t="s">
        <v>1165</v>
      </c>
      <c r="C18" s="124"/>
      <c r="D18" s="124"/>
      <c r="E18" s="124"/>
      <c r="F18" s="124"/>
      <c r="G18" s="124"/>
    </row>
    <row r="19" spans="1:7" ht="18.75" x14ac:dyDescent="0.3">
      <c r="A19" s="124"/>
      <c r="B19" s="33" t="s">
        <v>1166</v>
      </c>
      <c r="C19" s="124"/>
      <c r="D19" s="124"/>
      <c r="E19" s="124"/>
      <c r="F19" s="124"/>
      <c r="G19" s="124"/>
    </row>
    <row r="20" spans="1:7" ht="18.75" x14ac:dyDescent="0.3">
      <c r="A20" s="124"/>
      <c r="B20" s="33" t="s">
        <v>1178</v>
      </c>
      <c r="C20" s="124"/>
      <c r="D20" s="124"/>
      <c r="E20" s="124"/>
      <c r="F20" s="124"/>
      <c r="G20" s="124"/>
    </row>
    <row r="21" spans="1:7" ht="18.75" x14ac:dyDescent="0.3">
      <c r="A21" s="124"/>
      <c r="B21" s="33" t="s">
        <v>1179</v>
      </c>
      <c r="C21" s="124"/>
      <c r="D21" s="124"/>
      <c r="E21" s="124"/>
      <c r="F21" s="124"/>
      <c r="G21" s="124"/>
    </row>
    <row r="22" spans="1:7" ht="18.75" x14ac:dyDescent="0.3">
      <c r="A22" s="124"/>
      <c r="B22" s="33"/>
      <c r="C22" s="124"/>
      <c r="D22" s="124"/>
      <c r="E22" s="124"/>
      <c r="F22" s="124"/>
      <c r="G22" s="124"/>
    </row>
    <row r="23" spans="1:7" ht="18.75" x14ac:dyDescent="0.3">
      <c r="A23" s="124"/>
      <c r="B23" s="33" t="s">
        <v>1167</v>
      </c>
      <c r="C23" s="124"/>
      <c r="D23" s="124"/>
      <c r="E23" s="124"/>
      <c r="F23" s="124"/>
      <c r="G23" s="124"/>
    </row>
    <row r="24" spans="1:7" ht="18.75" x14ac:dyDescent="0.3">
      <c r="A24" s="124"/>
      <c r="B24" s="33" t="s">
        <v>1168</v>
      </c>
      <c r="C24" s="124"/>
      <c r="D24" s="124"/>
      <c r="E24" s="124"/>
      <c r="F24" s="124"/>
      <c r="G24" s="124"/>
    </row>
    <row r="25" spans="1:7" ht="18.75" x14ac:dyDescent="0.3">
      <c r="A25" s="124"/>
      <c r="B25" s="33"/>
      <c r="C25" s="124"/>
      <c r="D25" s="124"/>
      <c r="E25" s="124"/>
      <c r="F25" s="124"/>
      <c r="G25" s="124"/>
    </row>
    <row r="26" spans="1:7" ht="18.75" x14ac:dyDescent="0.3">
      <c r="A26" s="124"/>
      <c r="B26" s="33" t="s">
        <v>1169</v>
      </c>
      <c r="C26" s="124"/>
      <c r="D26" s="124"/>
      <c r="E26" s="124"/>
      <c r="F26" s="124"/>
      <c r="G26" s="124"/>
    </row>
    <row r="27" spans="1:7" ht="18.75" x14ac:dyDescent="0.3">
      <c r="A27" s="124"/>
      <c r="B27" s="33" t="s">
        <v>1170</v>
      </c>
      <c r="C27" s="124"/>
      <c r="D27" s="124"/>
      <c r="E27" s="124"/>
      <c r="F27" s="124"/>
      <c r="G27" s="124"/>
    </row>
    <row r="28" spans="1:7" ht="18.75" x14ac:dyDescent="0.3">
      <c r="A28" s="124"/>
      <c r="B28" s="33"/>
      <c r="C28" s="124"/>
      <c r="D28" s="124"/>
      <c r="E28" s="124"/>
      <c r="F28" s="124"/>
      <c r="G28" s="124"/>
    </row>
    <row r="29" spans="1:7" ht="18.75" x14ac:dyDescent="0.3">
      <c r="A29" s="124"/>
      <c r="B29" s="33" t="s">
        <v>1173</v>
      </c>
      <c r="C29" s="124"/>
      <c r="D29" s="124"/>
      <c r="E29" s="124"/>
      <c r="F29" s="124"/>
      <c r="G29" s="124"/>
    </row>
    <row r="30" spans="1:7" ht="18.75" x14ac:dyDescent="0.3">
      <c r="A30" s="124"/>
      <c r="B30" s="33" t="s">
        <v>1174</v>
      </c>
      <c r="C30" s="124"/>
      <c r="D30" s="124"/>
      <c r="E30" s="124"/>
      <c r="F30" s="124"/>
      <c r="G30" s="124"/>
    </row>
    <row r="31" spans="1:7" ht="18.75" x14ac:dyDescent="0.3">
      <c r="A31" s="124"/>
      <c r="B31" s="33" t="s">
        <v>1180</v>
      </c>
      <c r="C31" s="124"/>
      <c r="D31" s="124"/>
      <c r="E31" s="124"/>
      <c r="F31" s="124"/>
      <c r="G31" s="124"/>
    </row>
    <row r="32" spans="1:7" ht="18.75" x14ac:dyDescent="0.3">
      <c r="A32" s="124"/>
      <c r="B32" s="33"/>
      <c r="C32" s="124"/>
      <c r="D32" s="124"/>
      <c r="E32" s="124"/>
      <c r="F32" s="124"/>
      <c r="G32" s="124"/>
    </row>
    <row r="33" spans="1:7" ht="18.75" x14ac:dyDescent="0.3">
      <c r="A33" s="124"/>
      <c r="B33" s="33" t="s">
        <v>1175</v>
      </c>
      <c r="C33" s="124"/>
      <c r="D33" s="124"/>
      <c r="E33" s="124"/>
      <c r="F33" s="124"/>
      <c r="G33" s="124"/>
    </row>
    <row r="34" spans="1:7" ht="18.75" x14ac:dyDescent="0.3">
      <c r="B34" s="33" t="s">
        <v>1176</v>
      </c>
      <c r="C34" s="124"/>
      <c r="D34" s="124"/>
      <c r="E34" s="124"/>
      <c r="F34" s="124"/>
    </row>
    <row r="35" spans="1:7" x14ac:dyDescent="0.2">
      <c r="B35" s="124"/>
      <c r="C35" s="124"/>
      <c r="D35" s="124"/>
      <c r="E35" s="124"/>
      <c r="F35" s="124"/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14</vt:i4>
      </vt:variant>
    </vt:vector>
  </HeadingPairs>
  <TitlesOfParts>
    <vt:vector size="14" baseType="lpstr">
      <vt:lpstr>ย1</vt:lpstr>
      <vt:lpstr>ย2</vt:lpstr>
      <vt:lpstr>ย3</vt:lpstr>
      <vt:lpstr>ย4</vt:lpstr>
      <vt:lpstr>เบิกตัดปี</vt:lpstr>
      <vt:lpstr>ครุภัณฑ์</vt:lpstr>
      <vt:lpstr>อนุมัติ61</vt:lpstr>
      <vt:lpstr>แผน61</vt:lpstr>
      <vt:lpstr>แผน62</vt:lpstr>
      <vt:lpstr>แผน63</vt:lpstr>
      <vt:lpstr>แผน64</vt:lpstr>
      <vt:lpstr>เพิ่ม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2018-12-06T03:53:07Z</cp:lastPrinted>
  <dcterms:created xsi:type="dcterms:W3CDTF">2015-11-24T02:34:52Z</dcterms:created>
  <dcterms:modified xsi:type="dcterms:W3CDTF">2018-12-06T03:53:13Z</dcterms:modified>
</cp:coreProperties>
</file>